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ninis\"/>
    </mc:Choice>
  </mc:AlternateContent>
  <bookViews>
    <workbookView xWindow="0" yWindow="0" windowWidth="20490" windowHeight="780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" i="2" l="1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N2" i="2"/>
  <c r="M2" i="2"/>
  <c r="L2" i="2"/>
  <c r="K2" i="2"/>
</calcChain>
</file>

<file path=xl/sharedStrings.xml><?xml version="1.0" encoding="utf-8"?>
<sst xmlns="http://schemas.openxmlformats.org/spreadsheetml/2006/main" count="496" uniqueCount="219">
  <si>
    <t>No</t>
  </si>
  <si>
    <t xml:space="preserve">Nama Perusahaan </t>
  </si>
  <si>
    <t xml:space="preserve">Kode Emiten </t>
  </si>
  <si>
    <t>Agung Podomoro Land Tbk</t>
  </si>
  <si>
    <t>Makmur Berkah Amanda Tbk</t>
  </si>
  <si>
    <t xml:space="preserve">Armidian Karyatama Tbk </t>
  </si>
  <si>
    <t xml:space="preserve">Andalan Sakti Primaidno Tbk </t>
  </si>
  <si>
    <t>Trimitra Prawara Goldland Tbk</t>
  </si>
  <si>
    <t xml:space="preserve">Bekasi Asri Pemula Tbk </t>
  </si>
  <si>
    <t xml:space="preserve">Bhakti Agung Propertindo Tbk </t>
  </si>
  <si>
    <t xml:space="preserve">Bumi Benowo Sukses Sejahtera Tbk </t>
  </si>
  <si>
    <t>Bumi Citra Permai Tbk.</t>
  </si>
  <si>
    <t>Bekasi Fajar Industrial Estate Tbk.</t>
  </si>
  <si>
    <t>Binakarya Jaya Abadi Tbk.</t>
  </si>
  <si>
    <t>Bhuwanatala Indah Permai Tbk.</t>
  </si>
  <si>
    <t>Bukit Darmo Property Tbk.</t>
  </si>
  <si>
    <t>Sentul City Tbk.</t>
  </si>
  <si>
    <t>Bumi Serpong Damai Tbk.</t>
  </si>
  <si>
    <t>Natura City Developments Tbk.</t>
  </si>
  <si>
    <t>Cowell Development Tbk.</t>
  </si>
  <si>
    <t>Capri Nusa Satu Properti Tbk.</t>
  </si>
  <si>
    <t>Cahayasakti Investindo Sukses Tbk.</t>
  </si>
  <si>
    <t>Ciputra Development Tbk.</t>
  </si>
  <si>
    <t>Diamond Citra Propertindo Tbk.</t>
  </si>
  <si>
    <t>Duta Anggada Realty Tbk.</t>
  </si>
  <si>
    <t>Intiland Development Tbk.</t>
  </si>
  <si>
    <t>Puradelta Lestari Tbk.</t>
  </si>
  <si>
    <t>Duta Pertiwi Tbk.</t>
  </si>
  <si>
    <t>Bakrieland Development Tbk.</t>
  </si>
  <si>
    <t>Megapolitan Developments Tbk.</t>
  </si>
  <si>
    <t>Fortune Mate Indonesia Tbk.</t>
  </si>
  <si>
    <t>Forza Land Indonesia Tbk.</t>
  </si>
  <si>
    <t>Alam Sutera Realty Tbk</t>
  </si>
  <si>
    <t>Aksara Global Development Tbk.</t>
  </si>
  <si>
    <t>Gowa Makassar Tourism Development Tbk.</t>
  </si>
  <si>
    <t>Perdana Gapuraprima Tbk.</t>
  </si>
  <si>
    <t>Greenwood Sejahtera Tbk.</t>
  </si>
  <si>
    <t>Grand House Mulia Tbk.</t>
  </si>
  <si>
    <t>Royalindo Investa Wijaya Tbk.</t>
  </si>
  <si>
    <t>Indonesian Paradise Property Tbk.</t>
  </si>
  <si>
    <t>Era Graharealty Tbk.</t>
  </si>
  <si>
    <t>Jaya Real Property Tbk.</t>
  </si>
  <si>
    <t>Karya Bersama Anugerah Tbk.</t>
  </si>
  <si>
    <t>Kawasan Industri Jababeka Tbk.</t>
  </si>
  <si>
    <t>DMS Propertindo Tbk.</t>
  </si>
  <si>
    <t>Trimitra Propertindo Tbk.</t>
  </si>
  <si>
    <t>Eureka Prima Jakarta Tbk.</t>
  </si>
  <si>
    <t>Lippo Cikarang Tbk.</t>
  </si>
  <si>
    <t>Lippo Karawaci Tbk.</t>
  </si>
  <si>
    <t>Star Pacific Tbk.</t>
  </si>
  <si>
    <t>Modernland Realty Tbk.</t>
  </si>
  <si>
    <t>Metropolitan Kentjana Tbk.</t>
  </si>
  <si>
    <t>Mega Manunggal Property Tbk.</t>
  </si>
  <si>
    <t>Maha Properti Indonesia Tbk.</t>
  </si>
  <si>
    <t>Metropolitan Land Tbk.</t>
  </si>
  <si>
    <t>Metro Realty Tbk.</t>
  </si>
  <si>
    <t>Hanson International Tbk.</t>
  </si>
  <si>
    <t>Hanson International (Seri B) Tbk.</t>
  </si>
  <si>
    <t>City Retail Developments Tbk.</t>
  </si>
  <si>
    <t>Nusantara Almazia Tbk.</t>
  </si>
  <si>
    <t>Indonesia Prima Property Tbk.</t>
  </si>
  <si>
    <t>Bima Sakti Pertiwi Tbk.</t>
  </si>
  <si>
    <t>Plaza Indonesia Realty Tbk.</t>
  </si>
  <si>
    <t>Pollux Investasi Internasional Tbk.</t>
  </si>
  <si>
    <t>Pollux Properti Indonesia Tbk.</t>
  </si>
  <si>
    <t>Bliss Properti Indonesia Tbk.</t>
  </si>
  <si>
    <t>PP Properti Tbk.</t>
  </si>
  <si>
    <t>Pudjiadi Prestige Tbk.</t>
  </si>
  <si>
    <t>Puri Global Sukses Tbk.</t>
  </si>
  <si>
    <t>Pakuwon Jati Tbk.</t>
  </si>
  <si>
    <t>Ristia Bintang Mahkotasejati Tbk.</t>
  </si>
  <si>
    <t xml:space="preserve">Roda Vivatex Tbk. </t>
  </si>
  <si>
    <t>Repower Asia Indonesia Tbk.</t>
  </si>
  <si>
    <t>Rimo International Lestari Tbk.</t>
  </si>
  <si>
    <t>Rockfields Properti Indonesia Tbk.</t>
  </si>
  <si>
    <t>Pikko Land Development Tbk.</t>
  </si>
  <si>
    <t>Kota Satu Properti Tbk.</t>
  </si>
  <si>
    <t>Suryamas Dutamakmur Tbk.</t>
  </si>
  <si>
    <t>Summarecon Agung Tbk.</t>
  </si>
  <si>
    <t>Agung Semesta Sejahtera Tbk.</t>
  </si>
  <si>
    <t>Perintis Triniti Properti Tbk.</t>
  </si>
  <si>
    <t>Triniti Dinamik Tbk.</t>
  </si>
  <si>
    <t>Urban Jakarta Propertindo Tbk.</t>
  </si>
  <si>
    <t>AMAN</t>
  </si>
  <si>
    <t>APLN</t>
  </si>
  <si>
    <t>ARMY</t>
  </si>
  <si>
    <t>ASPI</t>
  </si>
  <si>
    <t>ASRI</t>
  </si>
  <si>
    <t>ATAP</t>
  </si>
  <si>
    <t>BAPA</t>
  </si>
  <si>
    <t>BAPI</t>
  </si>
  <si>
    <t>BBSS</t>
  </si>
  <si>
    <t>BEST</t>
  </si>
  <si>
    <t>BIKA</t>
  </si>
  <si>
    <t>BIPP</t>
  </si>
  <si>
    <t>BKDP</t>
  </si>
  <si>
    <t>BKSL</t>
  </si>
  <si>
    <t>BSDE</t>
  </si>
  <si>
    <t>CITY</t>
  </si>
  <si>
    <t>COWL</t>
  </si>
  <si>
    <t>CPRI</t>
  </si>
  <si>
    <t>CSIS</t>
  </si>
  <si>
    <t>DADA</t>
  </si>
  <si>
    <t>DART</t>
  </si>
  <si>
    <t>DMAS</t>
  </si>
  <si>
    <t>DUTI</t>
  </si>
  <si>
    <t>ELTY</t>
  </si>
  <si>
    <t>EMDE</t>
  </si>
  <si>
    <t>FMII</t>
  </si>
  <si>
    <t>FORZ</t>
  </si>
  <si>
    <t>GAMA</t>
  </si>
  <si>
    <t>GMTD</t>
  </si>
  <si>
    <t>GPRA</t>
  </si>
  <si>
    <t>GWSA</t>
  </si>
  <si>
    <t>HOMI</t>
  </si>
  <si>
    <t>INDO</t>
  </si>
  <si>
    <t>INPP</t>
  </si>
  <si>
    <t>IPAC</t>
  </si>
  <si>
    <t>JRPT</t>
  </si>
  <si>
    <t>KBAG</t>
  </si>
  <si>
    <t>KIJA</t>
  </si>
  <si>
    <t>KOTA</t>
  </si>
  <si>
    <t>LAND</t>
  </si>
  <si>
    <t>LCGP</t>
  </si>
  <si>
    <t>LPCK</t>
  </si>
  <si>
    <t>LPKR</t>
  </si>
  <si>
    <t>LPLI</t>
  </si>
  <si>
    <t>MDLN</t>
  </si>
  <si>
    <t>MKPI</t>
  </si>
  <si>
    <t>MMLP</t>
  </si>
  <si>
    <t>MPRO</t>
  </si>
  <si>
    <t>MTLA</t>
  </si>
  <si>
    <t>MTSM</t>
  </si>
  <si>
    <t>MYRX</t>
  </si>
  <si>
    <t>MYRXP</t>
  </si>
  <si>
    <t>NIRO</t>
  </si>
  <si>
    <t>NZIA</t>
  </si>
  <si>
    <t>MORE</t>
  </si>
  <si>
    <t>PAMG</t>
  </si>
  <si>
    <t>PLIN</t>
  </si>
  <si>
    <t>POLI</t>
  </si>
  <si>
    <t>POLL</t>
  </si>
  <si>
    <t>POSA</t>
  </si>
  <si>
    <t>PPRO</t>
  </si>
  <si>
    <t>PUDP</t>
  </si>
  <si>
    <t>PURI</t>
  </si>
  <si>
    <t>PWON</t>
  </si>
  <si>
    <t>RBMS</t>
  </si>
  <si>
    <t>RDTX</t>
  </si>
  <si>
    <t>REAL</t>
  </si>
  <si>
    <t>RIMO</t>
  </si>
  <si>
    <t>ROCK</t>
  </si>
  <si>
    <t>RODA</t>
  </si>
  <si>
    <t>SATU</t>
  </si>
  <si>
    <t>SMDM</t>
  </si>
  <si>
    <t>SMRA</t>
  </si>
  <si>
    <t>TARA</t>
  </si>
  <si>
    <t>TRIN</t>
  </si>
  <si>
    <t xml:space="preserve">TRUE </t>
  </si>
  <si>
    <t xml:space="preserve">URBN </t>
  </si>
  <si>
    <t>BCIP</t>
  </si>
  <si>
    <t>CTRA</t>
  </si>
  <si>
    <t>DILD</t>
  </si>
  <si>
    <t xml:space="preserve">Tahun </t>
  </si>
  <si>
    <t xml:space="preserve">Agung Podomoro Land </t>
  </si>
  <si>
    <t xml:space="preserve">Bumi Citra Permai </t>
  </si>
  <si>
    <t xml:space="preserve">Bekasi Fajar Industrial Estate </t>
  </si>
  <si>
    <t xml:space="preserve">Alam Sutera Realty </t>
  </si>
  <si>
    <t xml:space="preserve">ASRI </t>
  </si>
  <si>
    <t xml:space="preserve">BCIP </t>
  </si>
  <si>
    <t xml:space="preserve">Binakarya Jaya Abadi </t>
  </si>
  <si>
    <t>Sentul City</t>
  </si>
  <si>
    <t xml:space="preserve">Ciputra Development </t>
  </si>
  <si>
    <t>Duta Anggada Realty</t>
  </si>
  <si>
    <t xml:space="preserve">Intiland Development </t>
  </si>
  <si>
    <t xml:space="preserve">Puradelta Lestari </t>
  </si>
  <si>
    <t xml:space="preserve">DMAS </t>
  </si>
  <si>
    <t xml:space="preserve">Duta Pertiwi </t>
  </si>
  <si>
    <t xml:space="preserve">Bakrieland Development </t>
  </si>
  <si>
    <t xml:space="preserve">Megapolitan Developments </t>
  </si>
  <si>
    <t xml:space="preserve">Gowa Makassaar Tourism Development </t>
  </si>
  <si>
    <t xml:space="preserve">Perdana Gapuraprima </t>
  </si>
  <si>
    <t xml:space="preserve">Greeenwood Sejahtera </t>
  </si>
  <si>
    <t xml:space="preserve">Jaya Real Property </t>
  </si>
  <si>
    <t xml:space="preserve">Kawasan Industrial Jababeka </t>
  </si>
  <si>
    <t xml:space="preserve">DMS Properindo </t>
  </si>
  <si>
    <t xml:space="preserve">Lippo Cikarang </t>
  </si>
  <si>
    <t>Lippo Karawaci</t>
  </si>
  <si>
    <t>Modernland Realty</t>
  </si>
  <si>
    <t xml:space="preserve">Metropolitan Kentjana </t>
  </si>
  <si>
    <t xml:space="preserve">Mega Manunggal Property </t>
  </si>
  <si>
    <t xml:space="preserve">MMLP </t>
  </si>
  <si>
    <t xml:space="preserve">Maha Properti Indonesia </t>
  </si>
  <si>
    <t xml:space="preserve">Metropolitan Land </t>
  </si>
  <si>
    <t xml:space="preserve">City Retail Developoment </t>
  </si>
  <si>
    <t xml:space="preserve">Indonesia Prima Property </t>
  </si>
  <si>
    <t xml:space="preserve">Plaza Indonesia Realty </t>
  </si>
  <si>
    <t>Pollux Investasi Internasional</t>
  </si>
  <si>
    <t xml:space="preserve">Pollux Poperti Indonesia </t>
  </si>
  <si>
    <t xml:space="preserve">PP Properti </t>
  </si>
  <si>
    <t xml:space="preserve">Pakuwon Jati </t>
  </si>
  <si>
    <t xml:space="preserve">Roda Vivatex </t>
  </si>
  <si>
    <t xml:space="preserve">Pikko Land Development </t>
  </si>
  <si>
    <t xml:space="preserve">Suryamas Dutamakmur </t>
  </si>
  <si>
    <t xml:space="preserve">SMDM </t>
  </si>
  <si>
    <t>Summarecon Agung</t>
  </si>
  <si>
    <t xml:space="preserve">Agung Semesta Sejahtera </t>
  </si>
  <si>
    <t xml:space="preserve">Urban Jakarta Properindo </t>
  </si>
  <si>
    <t xml:space="preserve">Aksara Global developmnet </t>
  </si>
  <si>
    <t>Total Hutang</t>
  </si>
  <si>
    <t xml:space="preserve">Total Ekuitas </t>
  </si>
  <si>
    <t xml:space="preserve">Aktiva Lancar </t>
  </si>
  <si>
    <t xml:space="preserve">Hutang Lancar </t>
  </si>
  <si>
    <t xml:space="preserve">Laba Bersih </t>
  </si>
  <si>
    <t>Total Aset</t>
  </si>
  <si>
    <t xml:space="preserve">Struktur Modal </t>
  </si>
  <si>
    <t xml:space="preserve">Likuiditas </t>
  </si>
  <si>
    <t>Ukuran Perusahaan</t>
  </si>
  <si>
    <t>Profitabilitas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</si>
</sst>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3" x14ac:knownFonts="1">
    <font>
      <sz val="11"/>
      <color theme="1"/>
      <name val="Times New Roman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1" fontId="1" fillId="0" borderId="0" xfId="0" applyNumberFormat="1" applyFont="1" applyAlignment="1">
      <alignment horizontal="center"/>
    </xf>
    <xf numFmtId="1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1"/>
  <sheetViews>
    <sheetView zoomScale="70" zoomScaleNormal="70" workbookViewId="0">
      <selection activeCell="E21" sqref="E21"/>
    </sheetView>
  </sheetViews>
  <sheetFormatPr defaultRowHeight="15" x14ac:dyDescent="0.25"/>
  <cols>
    <col min="1" max="1" width="39.42578125" style="5" bestFit="1" customWidth="1"/>
    <col min="2" max="2" width="14.140625" style="4" bestFit="1" customWidth="1"/>
  </cols>
  <sheetData>
    <row r="1" spans="1:2" s="1" customFormat="1" ht="14.25" x14ac:dyDescent="0.2">
      <c r="A1" s="3" t="s">
        <v>1</v>
      </c>
      <c r="B1" s="3" t="s">
        <v>2</v>
      </c>
    </row>
    <row r="2" spans="1:2" x14ac:dyDescent="0.25">
      <c r="A2" s="5" t="s">
        <v>4</v>
      </c>
      <c r="B2" s="4" t="s">
        <v>83</v>
      </c>
    </row>
    <row r="3" spans="1:2" x14ac:dyDescent="0.25">
      <c r="A3" s="5" t="s">
        <v>3</v>
      </c>
      <c r="B3" s="4" t="s">
        <v>84</v>
      </c>
    </row>
    <row r="4" spans="1:2" x14ac:dyDescent="0.25">
      <c r="A4" s="5" t="s">
        <v>5</v>
      </c>
      <c r="B4" s="4" t="s">
        <v>85</v>
      </c>
    </row>
    <row r="5" spans="1:2" x14ac:dyDescent="0.25">
      <c r="A5" s="5" t="s">
        <v>6</v>
      </c>
      <c r="B5" s="4" t="s">
        <v>86</v>
      </c>
    </row>
    <row r="6" spans="1:2" x14ac:dyDescent="0.25">
      <c r="A6" s="5" t="s">
        <v>32</v>
      </c>
      <c r="B6" s="4" t="s">
        <v>87</v>
      </c>
    </row>
    <row r="7" spans="1:2" x14ac:dyDescent="0.25">
      <c r="A7" s="5" t="s">
        <v>7</v>
      </c>
      <c r="B7" s="4" t="s">
        <v>88</v>
      </c>
    </row>
    <row r="8" spans="1:2" x14ac:dyDescent="0.25">
      <c r="A8" s="5" t="s">
        <v>8</v>
      </c>
      <c r="B8" s="4" t="s">
        <v>89</v>
      </c>
    </row>
    <row r="9" spans="1:2" x14ac:dyDescent="0.25">
      <c r="A9" s="5" t="s">
        <v>9</v>
      </c>
      <c r="B9" s="4" t="s">
        <v>90</v>
      </c>
    </row>
    <row r="10" spans="1:2" x14ac:dyDescent="0.25">
      <c r="A10" s="5" t="s">
        <v>10</v>
      </c>
      <c r="B10" s="4" t="s">
        <v>91</v>
      </c>
    </row>
    <row r="11" spans="1:2" x14ac:dyDescent="0.25">
      <c r="A11" s="5" t="s">
        <v>11</v>
      </c>
      <c r="B11" s="4" t="s">
        <v>160</v>
      </c>
    </row>
    <row r="12" spans="1:2" x14ac:dyDescent="0.25">
      <c r="A12" s="5" t="s">
        <v>12</v>
      </c>
      <c r="B12" s="4" t="s">
        <v>92</v>
      </c>
    </row>
    <row r="13" spans="1:2" x14ac:dyDescent="0.25">
      <c r="A13" s="5" t="s">
        <v>13</v>
      </c>
      <c r="B13" s="4" t="s">
        <v>93</v>
      </c>
    </row>
    <row r="14" spans="1:2" x14ac:dyDescent="0.25">
      <c r="A14" s="5" t="s">
        <v>14</v>
      </c>
      <c r="B14" s="4" t="s">
        <v>94</v>
      </c>
    </row>
    <row r="15" spans="1:2" x14ac:dyDescent="0.25">
      <c r="A15" s="5" t="s">
        <v>15</v>
      </c>
      <c r="B15" s="4" t="s">
        <v>95</v>
      </c>
    </row>
    <row r="16" spans="1:2" x14ac:dyDescent="0.25">
      <c r="A16" s="5" t="s">
        <v>16</v>
      </c>
      <c r="B16" s="4" t="s">
        <v>96</v>
      </c>
    </row>
    <row r="17" spans="1:2" x14ac:dyDescent="0.25">
      <c r="A17" s="5" t="s">
        <v>17</v>
      </c>
      <c r="B17" s="4" t="s">
        <v>97</v>
      </c>
    </row>
    <row r="18" spans="1:2" x14ac:dyDescent="0.25">
      <c r="A18" s="5" t="s">
        <v>18</v>
      </c>
      <c r="B18" s="4" t="s">
        <v>98</v>
      </c>
    </row>
    <row r="19" spans="1:2" x14ac:dyDescent="0.25">
      <c r="A19" s="5" t="s">
        <v>19</v>
      </c>
      <c r="B19" s="4" t="s">
        <v>99</v>
      </c>
    </row>
    <row r="20" spans="1:2" x14ac:dyDescent="0.25">
      <c r="A20" s="5" t="s">
        <v>20</v>
      </c>
      <c r="B20" s="4" t="s">
        <v>100</v>
      </c>
    </row>
    <row r="21" spans="1:2" x14ac:dyDescent="0.25">
      <c r="A21" s="5" t="s">
        <v>21</v>
      </c>
      <c r="B21" s="4" t="s">
        <v>101</v>
      </c>
    </row>
    <row r="22" spans="1:2" x14ac:dyDescent="0.25">
      <c r="A22" s="5" t="s">
        <v>22</v>
      </c>
      <c r="B22" s="4" t="s">
        <v>161</v>
      </c>
    </row>
    <row r="23" spans="1:2" x14ac:dyDescent="0.25">
      <c r="A23" s="5" t="s">
        <v>23</v>
      </c>
      <c r="B23" s="4" t="s">
        <v>102</v>
      </c>
    </row>
    <row r="24" spans="1:2" x14ac:dyDescent="0.25">
      <c r="A24" s="5" t="s">
        <v>24</v>
      </c>
      <c r="B24" s="4" t="s">
        <v>103</v>
      </c>
    </row>
    <row r="25" spans="1:2" x14ac:dyDescent="0.25">
      <c r="A25" s="5" t="s">
        <v>25</v>
      </c>
      <c r="B25" s="4" t="s">
        <v>162</v>
      </c>
    </row>
    <row r="26" spans="1:2" x14ac:dyDescent="0.25">
      <c r="A26" s="5" t="s">
        <v>26</v>
      </c>
      <c r="B26" s="4" t="s">
        <v>104</v>
      </c>
    </row>
    <row r="27" spans="1:2" x14ac:dyDescent="0.25">
      <c r="A27" s="5" t="s">
        <v>27</v>
      </c>
      <c r="B27" s="4" t="s">
        <v>105</v>
      </c>
    </row>
    <row r="28" spans="1:2" x14ac:dyDescent="0.25">
      <c r="A28" s="5" t="s">
        <v>28</v>
      </c>
      <c r="B28" s="4" t="s">
        <v>106</v>
      </c>
    </row>
    <row r="29" spans="1:2" x14ac:dyDescent="0.25">
      <c r="A29" s="5" t="s">
        <v>29</v>
      </c>
      <c r="B29" s="4" t="s">
        <v>107</v>
      </c>
    </row>
    <row r="30" spans="1:2" x14ac:dyDescent="0.25">
      <c r="A30" s="5" t="s">
        <v>30</v>
      </c>
      <c r="B30" s="4" t="s">
        <v>108</v>
      </c>
    </row>
    <row r="31" spans="1:2" x14ac:dyDescent="0.25">
      <c r="A31" s="5" t="s">
        <v>31</v>
      </c>
      <c r="B31" s="4" t="s">
        <v>109</v>
      </c>
    </row>
    <row r="32" spans="1:2" x14ac:dyDescent="0.25">
      <c r="A32" s="5" t="s">
        <v>33</v>
      </c>
      <c r="B32" s="4" t="s">
        <v>110</v>
      </c>
    </row>
    <row r="33" spans="1:2" x14ac:dyDescent="0.25">
      <c r="A33" s="5" t="s">
        <v>34</v>
      </c>
      <c r="B33" s="4" t="s">
        <v>111</v>
      </c>
    </row>
    <row r="34" spans="1:2" x14ac:dyDescent="0.25">
      <c r="A34" s="5" t="s">
        <v>35</v>
      </c>
      <c r="B34" s="4" t="s">
        <v>112</v>
      </c>
    </row>
    <row r="35" spans="1:2" x14ac:dyDescent="0.25">
      <c r="A35" s="5" t="s">
        <v>36</v>
      </c>
      <c r="B35" s="4" t="s">
        <v>113</v>
      </c>
    </row>
    <row r="36" spans="1:2" x14ac:dyDescent="0.25">
      <c r="A36" s="5" t="s">
        <v>37</v>
      </c>
      <c r="B36" s="4" t="s">
        <v>114</v>
      </c>
    </row>
    <row r="37" spans="1:2" x14ac:dyDescent="0.25">
      <c r="A37" s="5" t="s">
        <v>38</v>
      </c>
      <c r="B37" s="4" t="s">
        <v>115</v>
      </c>
    </row>
    <row r="38" spans="1:2" x14ac:dyDescent="0.25">
      <c r="A38" s="5" t="s">
        <v>39</v>
      </c>
      <c r="B38" s="4" t="s">
        <v>116</v>
      </c>
    </row>
    <row r="39" spans="1:2" x14ac:dyDescent="0.25">
      <c r="A39" s="5" t="s">
        <v>40</v>
      </c>
      <c r="B39" s="4" t="s">
        <v>117</v>
      </c>
    </row>
    <row r="40" spans="1:2" x14ac:dyDescent="0.25">
      <c r="A40" s="5" t="s">
        <v>41</v>
      </c>
      <c r="B40" s="4" t="s">
        <v>118</v>
      </c>
    </row>
    <row r="41" spans="1:2" x14ac:dyDescent="0.25">
      <c r="A41" s="5" t="s">
        <v>42</v>
      </c>
      <c r="B41" s="4" t="s">
        <v>119</v>
      </c>
    </row>
    <row r="42" spans="1:2" x14ac:dyDescent="0.25">
      <c r="A42" s="5" t="s">
        <v>43</v>
      </c>
      <c r="B42" s="4" t="s">
        <v>120</v>
      </c>
    </row>
    <row r="43" spans="1:2" x14ac:dyDescent="0.25">
      <c r="A43" s="5" t="s">
        <v>44</v>
      </c>
      <c r="B43" s="4" t="s">
        <v>121</v>
      </c>
    </row>
    <row r="44" spans="1:2" x14ac:dyDescent="0.25">
      <c r="A44" s="5" t="s">
        <v>45</v>
      </c>
      <c r="B44" s="4" t="s">
        <v>122</v>
      </c>
    </row>
    <row r="45" spans="1:2" x14ac:dyDescent="0.25">
      <c r="A45" s="5" t="s">
        <v>46</v>
      </c>
      <c r="B45" s="4" t="s">
        <v>123</v>
      </c>
    </row>
    <row r="46" spans="1:2" x14ac:dyDescent="0.25">
      <c r="A46" s="5" t="s">
        <v>47</v>
      </c>
      <c r="B46" s="4" t="s">
        <v>124</v>
      </c>
    </row>
    <row r="47" spans="1:2" x14ac:dyDescent="0.25">
      <c r="A47" s="5" t="s">
        <v>48</v>
      </c>
      <c r="B47" s="4" t="s">
        <v>125</v>
      </c>
    </row>
    <row r="48" spans="1:2" x14ac:dyDescent="0.25">
      <c r="A48" s="5" t="s">
        <v>49</v>
      </c>
      <c r="B48" s="4" t="s">
        <v>126</v>
      </c>
    </row>
    <row r="49" spans="1:2" x14ac:dyDescent="0.25">
      <c r="A49" s="5" t="s">
        <v>50</v>
      </c>
      <c r="B49" s="4" t="s">
        <v>127</v>
      </c>
    </row>
    <row r="50" spans="1:2" x14ac:dyDescent="0.25">
      <c r="A50" s="5" t="s">
        <v>51</v>
      </c>
      <c r="B50" s="4" t="s">
        <v>128</v>
      </c>
    </row>
    <row r="51" spans="1:2" x14ac:dyDescent="0.25">
      <c r="A51" s="5" t="s">
        <v>52</v>
      </c>
      <c r="B51" s="4" t="s">
        <v>129</v>
      </c>
    </row>
    <row r="52" spans="1:2" x14ac:dyDescent="0.25">
      <c r="A52" s="5" t="s">
        <v>53</v>
      </c>
      <c r="B52" s="4" t="s">
        <v>130</v>
      </c>
    </row>
    <row r="53" spans="1:2" x14ac:dyDescent="0.25">
      <c r="A53" s="5" t="s">
        <v>54</v>
      </c>
      <c r="B53" s="4" t="s">
        <v>131</v>
      </c>
    </row>
    <row r="54" spans="1:2" x14ac:dyDescent="0.25">
      <c r="A54" s="5" t="s">
        <v>55</v>
      </c>
      <c r="B54" s="4" t="s">
        <v>132</v>
      </c>
    </row>
    <row r="55" spans="1:2" x14ac:dyDescent="0.25">
      <c r="A55" s="5" t="s">
        <v>56</v>
      </c>
      <c r="B55" s="4" t="s">
        <v>133</v>
      </c>
    </row>
    <row r="56" spans="1:2" x14ac:dyDescent="0.25">
      <c r="A56" s="5" t="s">
        <v>57</v>
      </c>
      <c r="B56" s="4" t="s">
        <v>134</v>
      </c>
    </row>
    <row r="57" spans="1:2" x14ac:dyDescent="0.25">
      <c r="A57" s="5" t="s">
        <v>58</v>
      </c>
      <c r="B57" s="4" t="s">
        <v>135</v>
      </c>
    </row>
    <row r="58" spans="1:2" x14ac:dyDescent="0.25">
      <c r="A58" s="5" t="s">
        <v>59</v>
      </c>
      <c r="B58" s="4" t="s">
        <v>136</v>
      </c>
    </row>
    <row r="59" spans="1:2" x14ac:dyDescent="0.25">
      <c r="A59" s="5" t="s">
        <v>60</v>
      </c>
      <c r="B59" s="4" t="s">
        <v>137</v>
      </c>
    </row>
    <row r="60" spans="1:2" x14ac:dyDescent="0.25">
      <c r="A60" s="5" t="s">
        <v>61</v>
      </c>
      <c r="B60" s="4" t="s">
        <v>138</v>
      </c>
    </row>
    <row r="61" spans="1:2" x14ac:dyDescent="0.25">
      <c r="A61" s="5" t="s">
        <v>62</v>
      </c>
      <c r="B61" s="4" t="s">
        <v>139</v>
      </c>
    </row>
    <row r="62" spans="1:2" x14ac:dyDescent="0.25">
      <c r="A62" s="5" t="s">
        <v>63</v>
      </c>
      <c r="B62" s="4" t="s">
        <v>140</v>
      </c>
    </row>
    <row r="63" spans="1:2" x14ac:dyDescent="0.25">
      <c r="A63" s="5" t="s">
        <v>64</v>
      </c>
      <c r="B63" s="4" t="s">
        <v>141</v>
      </c>
    </row>
    <row r="64" spans="1:2" x14ac:dyDescent="0.25">
      <c r="A64" s="5" t="s">
        <v>65</v>
      </c>
      <c r="B64" s="4" t="s">
        <v>142</v>
      </c>
    </row>
    <row r="65" spans="1:2" x14ac:dyDescent="0.25">
      <c r="A65" s="5" t="s">
        <v>66</v>
      </c>
      <c r="B65" s="4" t="s">
        <v>143</v>
      </c>
    </row>
    <row r="66" spans="1:2" x14ac:dyDescent="0.25">
      <c r="A66" s="5" t="s">
        <v>67</v>
      </c>
      <c r="B66" s="4" t="s">
        <v>144</v>
      </c>
    </row>
    <row r="67" spans="1:2" x14ac:dyDescent="0.25">
      <c r="A67" s="5" t="s">
        <v>68</v>
      </c>
      <c r="B67" s="4" t="s">
        <v>145</v>
      </c>
    </row>
    <row r="68" spans="1:2" x14ac:dyDescent="0.25">
      <c r="A68" s="5" t="s">
        <v>69</v>
      </c>
      <c r="B68" s="4" t="s">
        <v>146</v>
      </c>
    </row>
    <row r="69" spans="1:2" x14ac:dyDescent="0.25">
      <c r="A69" s="5" t="s">
        <v>70</v>
      </c>
      <c r="B69" s="4" t="s">
        <v>147</v>
      </c>
    </row>
    <row r="70" spans="1:2" x14ac:dyDescent="0.25">
      <c r="A70" s="5" t="s">
        <v>71</v>
      </c>
      <c r="B70" s="4" t="s">
        <v>148</v>
      </c>
    </row>
    <row r="71" spans="1:2" x14ac:dyDescent="0.25">
      <c r="A71" s="5" t="s">
        <v>72</v>
      </c>
      <c r="B71" s="4" t="s">
        <v>149</v>
      </c>
    </row>
    <row r="72" spans="1:2" x14ac:dyDescent="0.25">
      <c r="A72" s="5" t="s">
        <v>73</v>
      </c>
      <c r="B72" s="4" t="s">
        <v>150</v>
      </c>
    </row>
    <row r="73" spans="1:2" x14ac:dyDescent="0.25">
      <c r="A73" s="5" t="s">
        <v>74</v>
      </c>
      <c r="B73" s="4" t="s">
        <v>151</v>
      </c>
    </row>
    <row r="74" spans="1:2" x14ac:dyDescent="0.25">
      <c r="A74" s="5" t="s">
        <v>75</v>
      </c>
      <c r="B74" s="4" t="s">
        <v>152</v>
      </c>
    </row>
    <row r="75" spans="1:2" x14ac:dyDescent="0.25">
      <c r="A75" s="5" t="s">
        <v>76</v>
      </c>
      <c r="B75" s="4" t="s">
        <v>153</v>
      </c>
    </row>
    <row r="76" spans="1:2" x14ac:dyDescent="0.25">
      <c r="A76" s="5" t="s">
        <v>77</v>
      </c>
      <c r="B76" s="4" t="s">
        <v>154</v>
      </c>
    </row>
    <row r="77" spans="1:2" x14ac:dyDescent="0.25">
      <c r="A77" s="5" t="s">
        <v>78</v>
      </c>
      <c r="B77" s="4" t="s">
        <v>155</v>
      </c>
    </row>
    <row r="78" spans="1:2" x14ac:dyDescent="0.25">
      <c r="A78" s="5" t="s">
        <v>79</v>
      </c>
      <c r="B78" s="4" t="s">
        <v>156</v>
      </c>
    </row>
    <row r="79" spans="1:2" x14ac:dyDescent="0.25">
      <c r="A79" s="5" t="s">
        <v>80</v>
      </c>
      <c r="B79" s="4" t="s">
        <v>157</v>
      </c>
    </row>
    <row r="80" spans="1:2" x14ac:dyDescent="0.25">
      <c r="A80" s="5" t="s">
        <v>81</v>
      </c>
      <c r="B80" s="4" t="s">
        <v>158</v>
      </c>
    </row>
    <row r="81" spans="1:2" x14ac:dyDescent="0.25">
      <c r="A81" s="5" t="s">
        <v>82</v>
      </c>
      <c r="B81" s="4" t="s">
        <v>159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9"/>
  <sheetViews>
    <sheetView tabSelected="1" workbookViewId="0">
      <selection activeCell="D13" sqref="D13"/>
    </sheetView>
  </sheetViews>
  <sheetFormatPr defaultRowHeight="15" x14ac:dyDescent="0.25"/>
  <cols>
    <col min="1" max="1" width="3.7109375" style="2" customWidth="1"/>
    <col min="2" max="2" width="36.42578125" style="8" bestFit="1" customWidth="1"/>
    <col min="3" max="3" width="14.140625" style="7" bestFit="1" customWidth="1"/>
    <col min="4" max="4" width="7.42578125" style="6" bestFit="1" customWidth="1"/>
    <col min="5" max="6" width="15.140625" style="12" bestFit="1" customWidth="1"/>
    <col min="7" max="7" width="15" style="12" bestFit="1" customWidth="1"/>
    <col min="8" max="8" width="15.5703125" style="12" bestFit="1" customWidth="1"/>
    <col min="9" max="9" width="15.140625" style="12" bestFit="1" customWidth="1"/>
    <col min="10" max="10" width="14.140625" style="12" bestFit="1" customWidth="1"/>
    <col min="11" max="11" width="16.140625" bestFit="1" customWidth="1"/>
    <col min="12" max="12" width="12" bestFit="1" customWidth="1"/>
    <col min="13" max="13" width="19.5703125" bestFit="1" customWidth="1"/>
    <col min="14" max="14" width="12.7109375" bestFit="1" customWidth="1"/>
  </cols>
  <sheetData>
    <row r="1" spans="1:14" s="9" customFormat="1" ht="14.25" x14ac:dyDescent="0.2">
      <c r="A1" s="9" t="s">
        <v>0</v>
      </c>
      <c r="B1" s="10" t="s">
        <v>1</v>
      </c>
      <c r="C1" s="11" t="s">
        <v>2</v>
      </c>
      <c r="D1" s="10" t="s">
        <v>163</v>
      </c>
      <c r="E1" s="13" t="s">
        <v>209</v>
      </c>
      <c r="F1" s="13" t="s">
        <v>210</v>
      </c>
      <c r="G1" s="13" t="s">
        <v>211</v>
      </c>
      <c r="H1" s="13" t="s">
        <v>212</v>
      </c>
      <c r="I1" s="13" t="s">
        <v>214</v>
      </c>
      <c r="J1" s="13" t="s">
        <v>213</v>
      </c>
      <c r="K1" s="9" t="s">
        <v>215</v>
      </c>
      <c r="L1" s="9" t="s">
        <v>216</v>
      </c>
      <c r="M1" s="9" t="s">
        <v>217</v>
      </c>
      <c r="N1" s="9" t="s">
        <v>218</v>
      </c>
    </row>
    <row r="2" spans="1:14" x14ac:dyDescent="0.25">
      <c r="A2" s="2">
        <v>1</v>
      </c>
      <c r="B2" s="8" t="s">
        <v>164</v>
      </c>
      <c r="C2" s="7" t="s">
        <v>84</v>
      </c>
      <c r="D2" s="6">
        <v>2019</v>
      </c>
      <c r="E2" s="12">
        <v>16624399470</v>
      </c>
      <c r="F2" s="12">
        <v>12835945610</v>
      </c>
      <c r="G2" s="12">
        <v>8170838065</v>
      </c>
      <c r="H2" s="12">
        <v>4909431582</v>
      </c>
      <c r="I2" s="12">
        <v>29460345080</v>
      </c>
      <c r="J2" s="12">
        <v>120811697</v>
      </c>
      <c r="K2">
        <f>E2/F2</f>
        <v>1.2951441191094295</v>
      </c>
      <c r="L2">
        <f>G2/H2</f>
        <v>1.6643144788813558</v>
      </c>
      <c r="M2">
        <f>LN(I2)</f>
        <v>24.106310961422135</v>
      </c>
      <c r="N2">
        <f>J2/I2</f>
        <v>4.1008242324363162E-3</v>
      </c>
    </row>
    <row r="3" spans="1:14" x14ac:dyDescent="0.25">
      <c r="A3" s="2">
        <v>2</v>
      </c>
      <c r="B3" s="8" t="s">
        <v>164</v>
      </c>
      <c r="C3" s="7" t="s">
        <v>84</v>
      </c>
      <c r="D3" s="6">
        <v>2020</v>
      </c>
      <c r="E3" s="12">
        <v>19036134922</v>
      </c>
      <c r="F3" s="12">
        <v>11355225034</v>
      </c>
      <c r="G3" s="12">
        <v>11676576495</v>
      </c>
      <c r="H3" s="12">
        <v>6158911981</v>
      </c>
      <c r="I3" s="12">
        <v>30391359959</v>
      </c>
      <c r="J3" s="12">
        <v>180144688</v>
      </c>
      <c r="K3">
        <f t="shared" ref="K3:K66" si="0">E3/F3</f>
        <v>1.6764207547628245</v>
      </c>
      <c r="L3">
        <f t="shared" ref="L3:L66" si="1">G3/H3</f>
        <v>1.8958829954092178</v>
      </c>
      <c r="M3">
        <f t="shared" ref="M3:M66" si="2">LN(I3)</f>
        <v>24.137424193087739</v>
      </c>
      <c r="N3">
        <f t="shared" ref="N3:N66" si="3">J3/I3</f>
        <v>5.9274967702342826E-3</v>
      </c>
    </row>
    <row r="4" spans="1:14" x14ac:dyDescent="0.25">
      <c r="A4" s="2">
        <v>3</v>
      </c>
      <c r="B4" s="8" t="s">
        <v>164</v>
      </c>
      <c r="C4" s="7" t="s">
        <v>84</v>
      </c>
      <c r="D4" s="6">
        <v>2021</v>
      </c>
      <c r="E4" s="12">
        <v>19071333513</v>
      </c>
      <c r="F4" s="12">
        <v>10539777680</v>
      </c>
      <c r="G4" s="12">
        <v>11958891761</v>
      </c>
      <c r="H4" s="12">
        <v>7314345544</v>
      </c>
      <c r="I4" s="12">
        <v>29611111193</v>
      </c>
      <c r="J4" s="12">
        <v>-485227632</v>
      </c>
      <c r="K4">
        <f t="shared" si="0"/>
        <v>1.8094625989302651</v>
      </c>
      <c r="L4">
        <f t="shared" si="1"/>
        <v>1.6349913589753697</v>
      </c>
      <c r="M4">
        <f t="shared" si="2"/>
        <v>24.111415505981569</v>
      </c>
      <c r="N4">
        <f t="shared" si="3"/>
        <v>-1.6386674206090135E-2</v>
      </c>
    </row>
    <row r="5" spans="1:14" x14ac:dyDescent="0.25">
      <c r="A5" s="2">
        <v>4</v>
      </c>
      <c r="B5" s="8" t="s">
        <v>164</v>
      </c>
      <c r="C5" s="7" t="s">
        <v>84</v>
      </c>
      <c r="D5" s="6">
        <v>2022</v>
      </c>
      <c r="E5" s="12">
        <v>16148220661</v>
      </c>
      <c r="F5" s="12">
        <v>12469561080</v>
      </c>
      <c r="G5" s="12">
        <v>11303386748</v>
      </c>
      <c r="H5" s="12">
        <v>5771555207</v>
      </c>
      <c r="I5" s="12">
        <v>28617781741</v>
      </c>
      <c r="J5" s="12">
        <v>2268910393</v>
      </c>
      <c r="K5">
        <f t="shared" si="0"/>
        <v>1.2950111521487491</v>
      </c>
      <c r="L5">
        <f t="shared" si="1"/>
        <v>1.9584646325986361</v>
      </c>
      <c r="M5">
        <f t="shared" si="2"/>
        <v>24.077294100768285</v>
      </c>
      <c r="N5">
        <f t="shared" si="3"/>
        <v>7.9283237727310898E-2</v>
      </c>
    </row>
    <row r="6" spans="1:14" x14ac:dyDescent="0.25">
      <c r="A6" s="2">
        <v>5</v>
      </c>
      <c r="B6" s="8" t="s">
        <v>167</v>
      </c>
      <c r="C6" s="7" t="s">
        <v>168</v>
      </c>
      <c r="D6" s="6">
        <v>2019</v>
      </c>
      <c r="E6" s="12">
        <v>11332052391</v>
      </c>
      <c r="F6" s="12">
        <v>10562219614</v>
      </c>
      <c r="G6" s="12">
        <v>2521030734</v>
      </c>
      <c r="H6" s="12">
        <v>1923805497</v>
      </c>
      <c r="I6" s="12">
        <v>21894272005</v>
      </c>
      <c r="J6" s="12">
        <v>1012247312</v>
      </c>
      <c r="K6">
        <f t="shared" si="0"/>
        <v>1.072885511297228</v>
      </c>
      <c r="L6">
        <f t="shared" si="1"/>
        <v>1.3104395106112954</v>
      </c>
      <c r="M6">
        <f t="shared" si="2"/>
        <v>23.809490887274997</v>
      </c>
      <c r="N6">
        <f t="shared" si="3"/>
        <v>4.6233430906898063E-2</v>
      </c>
    </row>
    <row r="7" spans="1:14" x14ac:dyDescent="0.25">
      <c r="A7" s="2">
        <v>6</v>
      </c>
      <c r="B7" s="8" t="s">
        <v>167</v>
      </c>
      <c r="C7" s="7" t="s">
        <v>168</v>
      </c>
      <c r="D7" s="6">
        <v>2020</v>
      </c>
      <c r="E7" s="12">
        <v>11840666961</v>
      </c>
      <c r="F7" s="12">
        <v>9386147910</v>
      </c>
      <c r="G7" s="12">
        <v>2156001152</v>
      </c>
      <c r="H7" s="12">
        <v>3198161431</v>
      </c>
      <c r="I7" s="12">
        <v>21226814871</v>
      </c>
      <c r="J7" s="12">
        <v>-1036617865</v>
      </c>
      <c r="K7">
        <f t="shared" si="0"/>
        <v>1.2615044078290047</v>
      </c>
      <c r="L7">
        <f t="shared" si="1"/>
        <v>0.6741376877044829</v>
      </c>
      <c r="M7">
        <f t="shared" si="2"/>
        <v>23.778531071778119</v>
      </c>
      <c r="N7">
        <f t="shared" si="3"/>
        <v>-4.8835299657520627E-2</v>
      </c>
    </row>
    <row r="8" spans="1:14" x14ac:dyDescent="0.25">
      <c r="A8" s="2">
        <v>7</v>
      </c>
      <c r="B8" s="8" t="s">
        <v>167</v>
      </c>
      <c r="C8" s="7" t="s">
        <v>168</v>
      </c>
      <c r="D8" s="6">
        <v>2021</v>
      </c>
      <c r="E8" s="12">
        <v>12397883478</v>
      </c>
      <c r="F8" s="12">
        <v>9536091236</v>
      </c>
      <c r="G8" s="12">
        <v>3034403543</v>
      </c>
      <c r="H8" s="12">
        <v>3633263428</v>
      </c>
      <c r="I8" s="12">
        <v>21933974714</v>
      </c>
      <c r="J8" s="12">
        <v>142928791</v>
      </c>
      <c r="K8">
        <f t="shared" si="0"/>
        <v>1.3001011809950347</v>
      </c>
      <c r="L8">
        <f t="shared" si="1"/>
        <v>0.83517300716902487</v>
      </c>
      <c r="M8">
        <f t="shared" si="2"/>
        <v>23.811302628461661</v>
      </c>
      <c r="N8">
        <f t="shared" si="3"/>
        <v>6.5163196759213697E-3</v>
      </c>
    </row>
    <row r="9" spans="1:14" x14ac:dyDescent="0.25">
      <c r="A9" s="2">
        <v>8</v>
      </c>
      <c r="B9" s="8" t="s">
        <v>167</v>
      </c>
      <c r="C9" s="7" t="s">
        <v>168</v>
      </c>
      <c r="D9" s="6">
        <v>2022</v>
      </c>
      <c r="E9" s="12">
        <v>3717703477</v>
      </c>
      <c r="F9" s="12">
        <v>10642624565</v>
      </c>
      <c r="G9" s="12">
        <v>3636178310</v>
      </c>
      <c r="H9" s="12">
        <v>3717703477</v>
      </c>
      <c r="I9" s="12">
        <v>22298925271</v>
      </c>
      <c r="J9" s="12">
        <v>1098364937</v>
      </c>
      <c r="K9">
        <f t="shared" si="0"/>
        <v>0.34932205437616132</v>
      </c>
      <c r="L9">
        <f t="shared" si="1"/>
        <v>0.97807109482927701</v>
      </c>
      <c r="M9">
        <f t="shared" si="2"/>
        <v>23.827804320125548</v>
      </c>
      <c r="N9">
        <f t="shared" si="3"/>
        <v>4.9256406918787056E-2</v>
      </c>
    </row>
    <row r="10" spans="1:14" x14ac:dyDescent="0.25">
      <c r="A10" s="2">
        <v>9</v>
      </c>
      <c r="B10" s="8" t="s">
        <v>165</v>
      </c>
      <c r="C10" s="7" t="s">
        <v>169</v>
      </c>
      <c r="D10" s="6">
        <v>2019</v>
      </c>
      <c r="E10" s="12">
        <v>433530491804</v>
      </c>
      <c r="F10" s="12">
        <v>433534933647</v>
      </c>
      <c r="G10" s="12">
        <v>391674006298</v>
      </c>
      <c r="H10" s="12">
        <v>283080536190</v>
      </c>
      <c r="I10" s="12">
        <v>867065425451</v>
      </c>
      <c r="J10" s="12">
        <v>23201520208</v>
      </c>
      <c r="K10">
        <f t="shared" si="0"/>
        <v>0.99998975435967152</v>
      </c>
      <c r="L10">
        <f t="shared" si="1"/>
        <v>1.3836133404633424</v>
      </c>
      <c r="M10">
        <f t="shared" si="2"/>
        <v>27.488380272761049</v>
      </c>
      <c r="N10">
        <f t="shared" si="3"/>
        <v>2.6758673021625604E-2</v>
      </c>
    </row>
    <row r="11" spans="1:14" x14ac:dyDescent="0.25">
      <c r="A11" s="2">
        <v>10</v>
      </c>
      <c r="B11" s="8" t="s">
        <v>165</v>
      </c>
      <c r="C11" s="7" t="s">
        <v>169</v>
      </c>
      <c r="D11" s="6">
        <v>2020</v>
      </c>
      <c r="E11" s="12">
        <v>462672453925</v>
      </c>
      <c r="F11" s="12">
        <v>446592008738</v>
      </c>
      <c r="G11" s="12">
        <v>395767984972</v>
      </c>
      <c r="H11" s="12">
        <v>308300895925</v>
      </c>
      <c r="I11" s="12">
        <v>909264462663</v>
      </c>
      <c r="J11" s="12">
        <v>12990816748</v>
      </c>
      <c r="K11">
        <f t="shared" si="0"/>
        <v>1.036007015066035</v>
      </c>
      <c r="L11">
        <f t="shared" si="1"/>
        <v>1.2837068922053279</v>
      </c>
      <c r="M11">
        <f t="shared" si="2"/>
        <v>27.535901826832731</v>
      </c>
      <c r="N11">
        <f t="shared" si="3"/>
        <v>1.4287170874305661E-2</v>
      </c>
    </row>
    <row r="12" spans="1:14" x14ac:dyDescent="0.25">
      <c r="A12" s="2">
        <v>11</v>
      </c>
      <c r="B12" s="8" t="s">
        <v>165</v>
      </c>
      <c r="C12" s="7" t="s">
        <v>169</v>
      </c>
      <c r="D12" s="6">
        <v>2021</v>
      </c>
      <c r="E12" s="12">
        <v>440374923594</v>
      </c>
      <c r="F12" s="12">
        <v>446698141802</v>
      </c>
      <c r="G12" s="12">
        <v>347736855343</v>
      </c>
      <c r="H12" s="12">
        <v>101144035422</v>
      </c>
      <c r="I12" s="12">
        <v>887073065396</v>
      </c>
      <c r="J12" s="12">
        <v>124179366</v>
      </c>
      <c r="K12">
        <f t="shared" si="0"/>
        <v>0.98584453881430567</v>
      </c>
      <c r="L12">
        <f t="shared" si="1"/>
        <v>3.438036201464068</v>
      </c>
      <c r="M12">
        <f t="shared" si="2"/>
        <v>27.5111931894779</v>
      </c>
      <c r="N12">
        <f t="shared" si="3"/>
        <v>1.3998775393384857E-4</v>
      </c>
    </row>
    <row r="13" spans="1:14" x14ac:dyDescent="0.25">
      <c r="A13" s="2">
        <v>12</v>
      </c>
      <c r="B13" s="8" t="s">
        <v>165</v>
      </c>
      <c r="C13" s="7" t="s">
        <v>169</v>
      </c>
      <c r="D13" s="6">
        <v>2022</v>
      </c>
      <c r="E13" s="12">
        <v>420007801247</v>
      </c>
      <c r="F13" s="12">
        <v>464026711873</v>
      </c>
      <c r="G13" s="12">
        <v>366321332033</v>
      </c>
      <c r="H13" s="12">
        <v>81626047826</v>
      </c>
      <c r="I13" s="12">
        <v>884034513121</v>
      </c>
      <c r="J13" s="12">
        <v>1838032441</v>
      </c>
      <c r="K13">
        <f t="shared" si="0"/>
        <v>0.90513711926556595</v>
      </c>
      <c r="L13">
        <f t="shared" si="1"/>
        <v>4.4877994437985915</v>
      </c>
      <c r="M13">
        <f t="shared" si="2"/>
        <v>27.507761940814017</v>
      </c>
      <c r="N13">
        <f t="shared" si="3"/>
        <v>2.0791410445175954E-3</v>
      </c>
    </row>
    <row r="14" spans="1:14" x14ac:dyDescent="0.25">
      <c r="A14" s="2">
        <v>13</v>
      </c>
      <c r="B14" s="8" t="s">
        <v>166</v>
      </c>
      <c r="C14" s="7" t="s">
        <v>92</v>
      </c>
      <c r="D14" s="6">
        <v>2019</v>
      </c>
      <c r="E14" s="12">
        <v>1930728238615</v>
      </c>
      <c r="F14" s="12">
        <v>4468749285275</v>
      </c>
      <c r="G14" s="12">
        <v>2600730976855</v>
      </c>
      <c r="H14" s="12">
        <v>228163127983</v>
      </c>
      <c r="I14" s="12">
        <v>6399477523890</v>
      </c>
      <c r="J14" s="12">
        <v>380152937259</v>
      </c>
      <c r="K14">
        <f t="shared" si="0"/>
        <v>0.43205114347697982</v>
      </c>
      <c r="L14">
        <f t="shared" si="1"/>
        <v>11.398559442298563</v>
      </c>
      <c r="M14">
        <f t="shared" si="2"/>
        <v>29.487237466069516</v>
      </c>
      <c r="N14">
        <f t="shared" si="3"/>
        <v>5.9403745983925171E-2</v>
      </c>
    </row>
    <row r="15" spans="1:14" x14ac:dyDescent="0.25">
      <c r="A15" s="2">
        <v>14</v>
      </c>
      <c r="B15" s="8" t="s">
        <v>166</v>
      </c>
      <c r="C15" s="7" t="s">
        <v>92</v>
      </c>
      <c r="D15" s="6">
        <v>2020</v>
      </c>
      <c r="E15" s="12">
        <v>1925523126081</v>
      </c>
      <c r="F15" s="12">
        <v>4256657103651</v>
      </c>
      <c r="G15" s="12">
        <v>2722827270198</v>
      </c>
      <c r="H15" s="12">
        <v>258669858995</v>
      </c>
      <c r="I15" s="12">
        <v>6282180229732</v>
      </c>
      <c r="J15" s="12">
        <v>-115219635076</v>
      </c>
      <c r="K15">
        <f t="shared" si="0"/>
        <v>0.45235570523861302</v>
      </c>
      <c r="L15">
        <f t="shared" si="1"/>
        <v>10.526264176185411</v>
      </c>
      <c r="M15">
        <f t="shared" si="2"/>
        <v>29.468738206498468</v>
      </c>
      <c r="N15">
        <f t="shared" si="3"/>
        <v>-1.8340708299117887E-2</v>
      </c>
    </row>
    <row r="16" spans="1:14" x14ac:dyDescent="0.25">
      <c r="A16" s="2">
        <v>15</v>
      </c>
      <c r="B16" s="8" t="s">
        <v>166</v>
      </c>
      <c r="C16" s="7" t="s">
        <v>92</v>
      </c>
      <c r="D16" s="6">
        <v>2021</v>
      </c>
      <c r="E16" s="12">
        <v>1752315039995</v>
      </c>
      <c r="F16" s="12">
        <v>4293897345417</v>
      </c>
      <c r="G16" s="12">
        <v>2512714351541</v>
      </c>
      <c r="H16" s="12">
        <v>432585170220</v>
      </c>
      <c r="I16" s="12">
        <v>6046212385412</v>
      </c>
      <c r="J16" s="12">
        <v>-71095023263</v>
      </c>
      <c r="K16">
        <f t="shared" si="0"/>
        <v>0.40809430199007812</v>
      </c>
      <c r="L16">
        <f t="shared" si="1"/>
        <v>5.8086003046824466</v>
      </c>
      <c r="M16">
        <f t="shared" si="2"/>
        <v>29.4304531399209</v>
      </c>
      <c r="N16">
        <f t="shared" si="3"/>
        <v>-1.1758605012707547E-2</v>
      </c>
    </row>
    <row r="17" spans="1:14" x14ac:dyDescent="0.25">
      <c r="A17" s="2">
        <v>16</v>
      </c>
      <c r="B17" s="8" t="s">
        <v>166</v>
      </c>
      <c r="C17" s="7" t="s">
        <v>92</v>
      </c>
      <c r="D17" s="6">
        <v>2022</v>
      </c>
      <c r="E17" s="12">
        <v>1673587416339</v>
      </c>
      <c r="F17" s="12">
        <v>4388545106023</v>
      </c>
      <c r="G17" s="12">
        <v>2481460042708</v>
      </c>
      <c r="H17" s="12">
        <v>234562257028</v>
      </c>
      <c r="I17" s="12">
        <v>6062132522362</v>
      </c>
      <c r="J17" s="12">
        <v>94647760606</v>
      </c>
      <c r="K17">
        <f t="shared" si="0"/>
        <v>0.38135358664585839</v>
      </c>
      <c r="L17">
        <f t="shared" si="1"/>
        <v>10.579110527623312</v>
      </c>
      <c r="M17">
        <f t="shared" si="2"/>
        <v>29.433082755486872</v>
      </c>
      <c r="N17">
        <f t="shared" si="3"/>
        <v>1.5612948126234993E-2</v>
      </c>
    </row>
    <row r="18" spans="1:14" x14ac:dyDescent="0.25">
      <c r="A18" s="2">
        <v>17</v>
      </c>
      <c r="B18" s="8" t="s">
        <v>170</v>
      </c>
      <c r="C18" s="7" t="s">
        <v>93</v>
      </c>
      <c r="D18" s="6">
        <v>2019</v>
      </c>
      <c r="E18" s="12">
        <v>1744747483289</v>
      </c>
      <c r="F18" s="12">
        <v>614166062359</v>
      </c>
      <c r="G18" s="12">
        <v>1875243362486</v>
      </c>
      <c r="H18" s="12">
        <v>643322441129</v>
      </c>
      <c r="I18" s="12">
        <v>2358913545648</v>
      </c>
      <c r="J18" s="12">
        <v>4737466419</v>
      </c>
      <c r="K18">
        <f t="shared" si="0"/>
        <v>2.8408399457753473</v>
      </c>
      <c r="L18">
        <f t="shared" si="1"/>
        <v>2.9149354081213739</v>
      </c>
      <c r="M18">
        <f t="shared" si="2"/>
        <v>28.489222266953384</v>
      </c>
      <c r="N18">
        <f t="shared" si="3"/>
        <v>2.0083255818087241E-3</v>
      </c>
    </row>
    <row r="19" spans="1:14" x14ac:dyDescent="0.25">
      <c r="A19" s="2">
        <v>18</v>
      </c>
      <c r="B19" s="8" t="s">
        <v>170</v>
      </c>
      <c r="C19" s="7" t="s">
        <v>93</v>
      </c>
      <c r="D19" s="6">
        <v>2020</v>
      </c>
      <c r="E19" s="12">
        <v>2537619359533</v>
      </c>
      <c r="F19" s="12">
        <v>-344946832098</v>
      </c>
      <c r="G19" s="12">
        <v>2838420407560</v>
      </c>
      <c r="H19" s="12">
        <v>2408288167435</v>
      </c>
      <c r="I19" s="12">
        <v>3192672527</v>
      </c>
      <c r="J19" s="12">
        <v>-104334806073</v>
      </c>
      <c r="K19">
        <f t="shared" si="0"/>
        <v>-7.3565521506574028</v>
      </c>
      <c r="L19">
        <f t="shared" si="1"/>
        <v>1.1786049717559846</v>
      </c>
      <c r="M19">
        <f t="shared" si="2"/>
        <v>21.884124185757695</v>
      </c>
      <c r="N19">
        <f t="shared" si="3"/>
        <v>-32.679457473528728</v>
      </c>
    </row>
    <row r="20" spans="1:14" x14ac:dyDescent="0.25">
      <c r="A20" s="2">
        <v>19</v>
      </c>
      <c r="B20" s="8" t="s">
        <v>170</v>
      </c>
      <c r="C20" s="7" t="s">
        <v>93</v>
      </c>
      <c r="D20" s="6">
        <v>2021</v>
      </c>
      <c r="E20" s="12">
        <v>3216992412911</v>
      </c>
      <c r="F20" s="12">
        <v>-152771650320</v>
      </c>
      <c r="G20" s="12">
        <v>2716089583136</v>
      </c>
      <c r="H20" s="12">
        <v>2270628279992</v>
      </c>
      <c r="I20" s="12">
        <v>3064221042583</v>
      </c>
      <c r="J20" s="12">
        <v>255615125842</v>
      </c>
      <c r="K20">
        <f t="shared" si="0"/>
        <v>-21.057522165746018</v>
      </c>
      <c r="L20">
        <f t="shared" si="1"/>
        <v>1.1961841605996246</v>
      </c>
      <c r="M20">
        <f t="shared" si="2"/>
        <v>28.75081450703998</v>
      </c>
      <c r="N20">
        <f t="shared" si="3"/>
        <v>8.3419284147506531E-2</v>
      </c>
    </row>
    <row r="21" spans="1:14" x14ac:dyDescent="0.25">
      <c r="A21" s="2">
        <v>20</v>
      </c>
      <c r="B21" s="8" t="s">
        <v>170</v>
      </c>
      <c r="C21" s="7" t="s">
        <v>93</v>
      </c>
      <c r="D21" s="6">
        <v>2022</v>
      </c>
      <c r="E21" s="12">
        <v>3228587467386</v>
      </c>
      <c r="F21" s="12">
        <v>-328066486936</v>
      </c>
      <c r="G21" s="12">
        <v>2561159739724</v>
      </c>
      <c r="H21" s="12">
        <v>2301675244892</v>
      </c>
      <c r="I21" s="12">
        <v>2900520980450</v>
      </c>
      <c r="J21" s="12">
        <v>92446387686</v>
      </c>
      <c r="K21">
        <f t="shared" si="0"/>
        <v>-9.8412596103296597</v>
      </c>
      <c r="L21">
        <f t="shared" si="1"/>
        <v>1.1127372314612418</v>
      </c>
      <c r="M21">
        <f t="shared" si="2"/>
        <v>28.695911485217163</v>
      </c>
      <c r="N21">
        <f t="shared" si="3"/>
        <v>3.1872338903632905E-2</v>
      </c>
    </row>
    <row r="22" spans="1:14" x14ac:dyDescent="0.25">
      <c r="A22" s="2">
        <v>21</v>
      </c>
      <c r="B22" s="8" t="s">
        <v>171</v>
      </c>
      <c r="C22" s="7" t="s">
        <v>96</v>
      </c>
      <c r="D22" s="6">
        <v>2019</v>
      </c>
      <c r="E22" s="12">
        <v>6578349800074</v>
      </c>
      <c r="F22" s="12">
        <v>10696922809139</v>
      </c>
      <c r="G22" s="12">
        <v>4726295211213</v>
      </c>
      <c r="H22" s="12">
        <v>3303530868409</v>
      </c>
      <c r="I22" s="12">
        <v>17275272609213</v>
      </c>
      <c r="J22" s="12">
        <v>237267908313</v>
      </c>
      <c r="K22">
        <f t="shared" si="0"/>
        <v>0.6149759063843796</v>
      </c>
      <c r="L22">
        <f t="shared" si="1"/>
        <v>1.4306798996218284</v>
      </c>
      <c r="M22">
        <f t="shared" si="2"/>
        <v>30.480297266020028</v>
      </c>
      <c r="N22">
        <f t="shared" si="3"/>
        <v>1.3734539169382699E-2</v>
      </c>
    </row>
    <row r="23" spans="1:14" x14ac:dyDescent="0.25">
      <c r="A23" s="2">
        <v>22</v>
      </c>
      <c r="B23" s="8" t="s">
        <v>171</v>
      </c>
      <c r="C23" s="7" t="s">
        <v>96</v>
      </c>
      <c r="D23" s="6">
        <v>2020</v>
      </c>
      <c r="E23" s="12">
        <v>8121131006426</v>
      </c>
      <c r="F23" s="12">
        <v>10250098967395</v>
      </c>
      <c r="G23" s="12">
        <v>4588731043660</v>
      </c>
      <c r="H23" s="12">
        <v>3270161549357</v>
      </c>
      <c r="I23" s="12">
        <v>18371229973821</v>
      </c>
      <c r="J23" s="12">
        <v>-241281553579</v>
      </c>
      <c r="K23">
        <f t="shared" si="0"/>
        <v>0.7922978141244168</v>
      </c>
      <c r="L23">
        <f t="shared" si="1"/>
        <v>1.4032123411646944</v>
      </c>
      <c r="M23">
        <f t="shared" si="2"/>
        <v>30.541806968484163</v>
      </c>
      <c r="N23">
        <f t="shared" si="3"/>
        <v>-1.3133663555615285E-2</v>
      </c>
    </row>
    <row r="24" spans="1:14" x14ac:dyDescent="0.25">
      <c r="A24" s="2">
        <v>23</v>
      </c>
      <c r="B24" s="8" t="s">
        <v>171</v>
      </c>
      <c r="C24" s="7" t="s">
        <v>96</v>
      </c>
      <c r="D24" s="6">
        <v>2021</v>
      </c>
      <c r="E24" s="12">
        <v>6168939794466</v>
      </c>
      <c r="F24" s="12">
        <v>10486049543695</v>
      </c>
      <c r="G24" s="12">
        <v>4688435244197</v>
      </c>
      <c r="H24" s="12">
        <v>1692127805105</v>
      </c>
      <c r="I24" s="12">
        <v>16654989161</v>
      </c>
      <c r="J24" s="12">
        <v>229270350880</v>
      </c>
      <c r="K24">
        <f t="shared" si="0"/>
        <v>0.58829969940159488</v>
      </c>
      <c r="L24">
        <f t="shared" si="1"/>
        <v>2.7707335285505064</v>
      </c>
      <c r="M24">
        <f t="shared" si="2"/>
        <v>23.535975657796286</v>
      </c>
      <c r="N24">
        <f t="shared" si="3"/>
        <v>13.765866111571468</v>
      </c>
    </row>
    <row r="25" spans="1:14" x14ac:dyDescent="0.25">
      <c r="A25" s="2">
        <v>24</v>
      </c>
      <c r="B25" s="8" t="s">
        <v>171</v>
      </c>
      <c r="C25" s="7" t="s">
        <v>96</v>
      </c>
      <c r="D25" s="6">
        <v>2022</v>
      </c>
      <c r="E25" s="12">
        <v>6398549423657</v>
      </c>
      <c r="F25" s="12">
        <v>10232210840150</v>
      </c>
      <c r="G25" s="12">
        <v>4481703360284</v>
      </c>
      <c r="H25" s="12">
        <v>2216435731961</v>
      </c>
      <c r="I25" s="12">
        <v>16721760263807</v>
      </c>
      <c r="J25" s="12">
        <v>-167082791575</v>
      </c>
      <c r="K25">
        <f t="shared" si="0"/>
        <v>0.62533400880969336</v>
      </c>
      <c r="L25">
        <f t="shared" si="1"/>
        <v>2.022031722218625</v>
      </c>
      <c r="M25">
        <f t="shared" si="2"/>
        <v>30.447731996979492</v>
      </c>
      <c r="N25">
        <f t="shared" si="3"/>
        <v>-9.9919379861364357E-3</v>
      </c>
    </row>
    <row r="26" spans="1:14" x14ac:dyDescent="0.25">
      <c r="A26" s="2">
        <v>25</v>
      </c>
      <c r="B26" s="8" t="s">
        <v>172</v>
      </c>
      <c r="C26" s="7" t="s">
        <v>161</v>
      </c>
      <c r="D26" s="6">
        <v>2019</v>
      </c>
      <c r="E26" s="12">
        <v>18434456</v>
      </c>
      <c r="F26" s="12">
        <v>17361568</v>
      </c>
      <c r="G26" s="12">
        <v>18195178</v>
      </c>
      <c r="H26" s="12">
        <v>8368689</v>
      </c>
      <c r="I26" s="12">
        <v>36196024</v>
      </c>
      <c r="J26" s="12">
        <v>2187334</v>
      </c>
      <c r="K26">
        <f t="shared" si="0"/>
        <v>1.0617967225080132</v>
      </c>
      <c r="L26">
        <f t="shared" si="1"/>
        <v>2.1741969381345156</v>
      </c>
      <c r="M26">
        <f t="shared" si="2"/>
        <v>17.404459836509634</v>
      </c>
      <c r="N26">
        <f t="shared" si="3"/>
        <v>6.0430228469292649E-2</v>
      </c>
    </row>
    <row r="27" spans="1:14" x14ac:dyDescent="0.25">
      <c r="A27" s="2">
        <v>26</v>
      </c>
      <c r="B27" s="8" t="s">
        <v>172</v>
      </c>
      <c r="C27" s="7" t="s">
        <v>161</v>
      </c>
      <c r="D27" s="6">
        <v>2020</v>
      </c>
      <c r="E27" s="12">
        <v>21797659</v>
      </c>
      <c r="F27" s="12">
        <v>17457528</v>
      </c>
      <c r="G27" s="12">
        <v>20645596</v>
      </c>
      <c r="H27" s="12">
        <v>11609414</v>
      </c>
      <c r="I27" s="12">
        <v>39255187</v>
      </c>
      <c r="J27" s="12">
        <v>2648089</v>
      </c>
      <c r="K27">
        <f t="shared" si="0"/>
        <v>1.2486108571614492</v>
      </c>
      <c r="L27">
        <f t="shared" si="1"/>
        <v>1.7783495359886381</v>
      </c>
      <c r="M27">
        <f t="shared" si="2"/>
        <v>17.485594146327514</v>
      </c>
      <c r="N27">
        <f t="shared" si="3"/>
        <v>6.7458320858336501E-2</v>
      </c>
    </row>
    <row r="28" spans="1:14" x14ac:dyDescent="0.25">
      <c r="A28" s="2">
        <v>27</v>
      </c>
      <c r="B28" s="8" t="s">
        <v>172</v>
      </c>
      <c r="C28" s="7" t="s">
        <v>161</v>
      </c>
      <c r="D28" s="6">
        <v>2021</v>
      </c>
      <c r="E28" s="12">
        <v>21274214</v>
      </c>
      <c r="F28" s="12">
        <v>19394197</v>
      </c>
      <c r="G28" s="12">
        <v>21751571</v>
      </c>
      <c r="H28" s="12">
        <v>10963375</v>
      </c>
      <c r="I28" s="12">
        <v>40668411</v>
      </c>
      <c r="J28" s="12">
        <v>3367683</v>
      </c>
      <c r="K28">
        <f t="shared" si="0"/>
        <v>1.0969370889653229</v>
      </c>
      <c r="L28">
        <f t="shared" si="1"/>
        <v>1.9840214350051877</v>
      </c>
      <c r="M28">
        <f t="shared" si="2"/>
        <v>17.520962206552145</v>
      </c>
      <c r="N28">
        <f t="shared" si="3"/>
        <v>8.28083251150383E-2</v>
      </c>
    </row>
    <row r="29" spans="1:14" x14ac:dyDescent="0.25">
      <c r="A29" s="2">
        <v>28</v>
      </c>
      <c r="B29" s="8" t="s">
        <v>172</v>
      </c>
      <c r="C29" s="7" t="s">
        <v>161</v>
      </c>
      <c r="D29" s="6">
        <v>2022</v>
      </c>
      <c r="E29" s="12">
        <v>20989450</v>
      </c>
      <c r="F29" s="12">
        <v>20912932</v>
      </c>
      <c r="G29" s="12">
        <v>18330408</v>
      </c>
      <c r="H29" s="12">
        <v>10780802</v>
      </c>
      <c r="I29" s="12">
        <v>41902382</v>
      </c>
      <c r="J29" s="12">
        <v>3063607</v>
      </c>
      <c r="K29">
        <f t="shared" si="0"/>
        <v>1.0036588843687724</v>
      </c>
      <c r="L29">
        <f t="shared" si="1"/>
        <v>1.7002824094162938</v>
      </c>
      <c r="M29">
        <f t="shared" si="2"/>
        <v>17.550853232918492</v>
      </c>
      <c r="N29">
        <f t="shared" si="3"/>
        <v>7.3112955726478746E-2</v>
      </c>
    </row>
    <row r="30" spans="1:14" x14ac:dyDescent="0.25">
      <c r="A30" s="2">
        <v>29</v>
      </c>
      <c r="B30" s="8" t="s">
        <v>173</v>
      </c>
      <c r="C30" s="7" t="s">
        <v>103</v>
      </c>
      <c r="D30" s="6">
        <v>2019</v>
      </c>
      <c r="E30" s="12">
        <v>3565822980</v>
      </c>
      <c r="F30" s="12">
        <v>3315128311</v>
      </c>
      <c r="G30" s="12">
        <v>255695907</v>
      </c>
      <c r="H30" s="12">
        <v>1432033724</v>
      </c>
      <c r="I30" s="12">
        <v>6880951291</v>
      </c>
      <c r="J30" s="12">
        <v>13509411</v>
      </c>
      <c r="K30">
        <f t="shared" si="0"/>
        <v>1.075621407523855</v>
      </c>
      <c r="L30">
        <f t="shared" si="1"/>
        <v>0.17855438926800024</v>
      </c>
      <c r="M30">
        <f t="shared" si="2"/>
        <v>22.65202274837408</v>
      </c>
      <c r="N30">
        <f t="shared" si="3"/>
        <v>1.9633057158346336E-3</v>
      </c>
    </row>
    <row r="31" spans="1:14" x14ac:dyDescent="0.25">
      <c r="A31" s="2">
        <v>30</v>
      </c>
      <c r="B31" s="8" t="s">
        <v>173</v>
      </c>
      <c r="C31" s="7" t="s">
        <v>103</v>
      </c>
      <c r="D31" s="6">
        <v>2020</v>
      </c>
      <c r="E31" s="12">
        <v>3742012201</v>
      </c>
      <c r="F31" s="12">
        <v>2914108781</v>
      </c>
      <c r="G31" s="12">
        <v>182368717</v>
      </c>
      <c r="H31" s="12">
        <v>609340883</v>
      </c>
      <c r="I31" s="12">
        <v>6656120982</v>
      </c>
      <c r="J31" s="12">
        <v>-400173079</v>
      </c>
      <c r="K31">
        <f t="shared" si="0"/>
        <v>1.2841017553627145</v>
      </c>
      <c r="L31">
        <f t="shared" si="1"/>
        <v>0.29928849694465681</v>
      </c>
      <c r="M31">
        <f t="shared" si="2"/>
        <v>22.618802716682342</v>
      </c>
      <c r="N31">
        <f t="shared" si="3"/>
        <v>-6.0121064518235047E-2</v>
      </c>
    </row>
    <row r="32" spans="1:14" x14ac:dyDescent="0.25">
      <c r="A32" s="2">
        <v>31</v>
      </c>
      <c r="B32" s="8" t="s">
        <v>173</v>
      </c>
      <c r="C32" s="7" t="s">
        <v>103</v>
      </c>
      <c r="D32" s="6">
        <v>2021</v>
      </c>
      <c r="E32" s="12">
        <v>4100747128</v>
      </c>
      <c r="F32" s="12">
        <v>2503287462</v>
      </c>
      <c r="G32" s="12">
        <v>188892861</v>
      </c>
      <c r="H32" s="12">
        <v>1287069124</v>
      </c>
      <c r="I32" s="12">
        <v>6604034590</v>
      </c>
      <c r="J32" s="12">
        <v>-67145770</v>
      </c>
      <c r="K32">
        <f t="shared" si="0"/>
        <v>1.6381447157985247</v>
      </c>
      <c r="L32">
        <f t="shared" si="1"/>
        <v>0.14676201726675869</v>
      </c>
      <c r="M32">
        <f t="shared" si="2"/>
        <v>22.610946600725281</v>
      </c>
      <c r="N32">
        <f t="shared" si="3"/>
        <v>-1.0167386176576643E-2</v>
      </c>
    </row>
    <row r="33" spans="1:14" x14ac:dyDescent="0.25">
      <c r="A33" s="2">
        <v>32</v>
      </c>
      <c r="B33" s="8" t="s">
        <v>173</v>
      </c>
      <c r="C33" s="7" t="s">
        <v>103</v>
      </c>
      <c r="D33" s="6">
        <v>2022</v>
      </c>
      <c r="E33" s="12">
        <v>4380333825</v>
      </c>
      <c r="F33" s="12">
        <v>2082346272</v>
      </c>
      <c r="G33" s="12">
        <v>142287400</v>
      </c>
      <c r="H33" s="12">
        <v>995858912</v>
      </c>
      <c r="I33" s="12">
        <v>6462680097</v>
      </c>
      <c r="J33" s="12">
        <v>-425348721</v>
      </c>
      <c r="K33">
        <f t="shared" si="0"/>
        <v>2.1035568790357266</v>
      </c>
      <c r="L33">
        <f t="shared" si="1"/>
        <v>0.14287907482219731</v>
      </c>
      <c r="M33">
        <f t="shared" si="2"/>
        <v>22.589309944400391</v>
      </c>
      <c r="N33">
        <f t="shared" si="3"/>
        <v>-6.5816149742186442E-2</v>
      </c>
    </row>
    <row r="34" spans="1:14" x14ac:dyDescent="0.25">
      <c r="A34" s="2">
        <v>33</v>
      </c>
      <c r="B34" s="8" t="s">
        <v>174</v>
      </c>
      <c r="C34" s="7" t="s">
        <v>162</v>
      </c>
      <c r="D34" s="6">
        <v>2019</v>
      </c>
      <c r="E34" s="12">
        <v>7542625380504</v>
      </c>
      <c r="F34" s="12">
        <v>7234870912135</v>
      </c>
      <c r="G34" s="12">
        <v>4180236974066</v>
      </c>
      <c r="H34" s="12">
        <v>3550508637032</v>
      </c>
      <c r="I34" s="12">
        <v>14777496292639</v>
      </c>
      <c r="J34" s="12">
        <v>436709213814</v>
      </c>
      <c r="K34">
        <f t="shared" si="0"/>
        <v>1.0425376585299961</v>
      </c>
      <c r="L34">
        <f t="shared" si="1"/>
        <v>1.1773628517519712</v>
      </c>
      <c r="M34">
        <f t="shared" si="2"/>
        <v>30.324126618766137</v>
      </c>
      <c r="N34">
        <f t="shared" si="3"/>
        <v>2.9552314219258819E-2</v>
      </c>
    </row>
    <row r="35" spans="1:14" x14ac:dyDescent="0.25">
      <c r="A35" s="2">
        <v>34</v>
      </c>
      <c r="B35" s="8" t="s">
        <v>174</v>
      </c>
      <c r="C35" s="7" t="s">
        <v>162</v>
      </c>
      <c r="D35" s="6">
        <v>2020</v>
      </c>
      <c r="E35" s="12">
        <v>5285023457297</v>
      </c>
      <c r="F35" s="12">
        <v>6049249422919</v>
      </c>
      <c r="G35" s="12">
        <v>4567112486680</v>
      </c>
      <c r="H35" s="12">
        <v>4367599682705</v>
      </c>
      <c r="I35" s="12">
        <v>15702872562921</v>
      </c>
      <c r="J35" s="12">
        <v>68962241069</v>
      </c>
      <c r="K35">
        <f t="shared" si="0"/>
        <v>0.87366598528297568</v>
      </c>
      <c r="L35">
        <f t="shared" si="1"/>
        <v>1.0456801947222953</v>
      </c>
      <c r="M35">
        <f t="shared" si="2"/>
        <v>30.384864777337757</v>
      </c>
      <c r="N35">
        <f t="shared" si="3"/>
        <v>4.39169590103149E-3</v>
      </c>
    </row>
    <row r="36" spans="1:14" x14ac:dyDescent="0.25">
      <c r="A36" s="2">
        <v>35</v>
      </c>
      <c r="B36" s="8" t="s">
        <v>174</v>
      </c>
      <c r="C36" s="7" t="s">
        <v>162</v>
      </c>
      <c r="D36" s="6">
        <v>2021</v>
      </c>
      <c r="E36" s="12">
        <v>10429635817904</v>
      </c>
      <c r="F36" s="12">
        <v>6032148919731</v>
      </c>
      <c r="G36" s="12">
        <v>6668816368239</v>
      </c>
      <c r="H36" s="12">
        <v>5489247592873</v>
      </c>
      <c r="I36" s="12">
        <v>16461784737635</v>
      </c>
      <c r="J36" s="12">
        <v>-30049182958</v>
      </c>
      <c r="K36">
        <f t="shared" si="0"/>
        <v>1.7290083445700315</v>
      </c>
      <c r="L36">
        <f t="shared" si="1"/>
        <v>1.2148871508178098</v>
      </c>
      <c r="M36">
        <f t="shared" si="2"/>
        <v>30.432062734074407</v>
      </c>
      <c r="N36">
        <f t="shared" si="3"/>
        <v>-1.8253903472143841E-3</v>
      </c>
    </row>
    <row r="37" spans="1:14" x14ac:dyDescent="0.25">
      <c r="A37" s="2">
        <v>36</v>
      </c>
      <c r="B37" s="8" t="s">
        <v>174</v>
      </c>
      <c r="C37" s="7" t="s">
        <v>162</v>
      </c>
      <c r="D37" s="6">
        <v>2022</v>
      </c>
      <c r="E37" s="14">
        <v>10136195422586</v>
      </c>
      <c r="F37" s="12">
        <v>6125848378006</v>
      </c>
      <c r="G37" s="12">
        <v>6459625889455</v>
      </c>
      <c r="H37" s="12">
        <v>6191313428086</v>
      </c>
      <c r="I37" s="12">
        <v>16351848378006</v>
      </c>
      <c r="J37" s="12">
        <v>191967902267</v>
      </c>
      <c r="K37">
        <f t="shared" si="0"/>
        <v>1.6546598604984395</v>
      </c>
      <c r="L37">
        <f t="shared" si="1"/>
        <v>1.0433369210726497</v>
      </c>
      <c r="M37">
        <f t="shared" si="2"/>
        <v>30.425362057524637</v>
      </c>
      <c r="N37">
        <f t="shared" si="3"/>
        <v>1.173982890675563E-2</v>
      </c>
    </row>
    <row r="38" spans="1:14" x14ac:dyDescent="0.25">
      <c r="A38" s="2">
        <v>37</v>
      </c>
      <c r="B38" s="8" t="s">
        <v>175</v>
      </c>
      <c r="C38" s="7" t="s">
        <v>176</v>
      </c>
      <c r="D38" s="6">
        <v>2019</v>
      </c>
      <c r="E38" s="12">
        <v>1121231243313</v>
      </c>
      <c r="F38" s="12">
        <v>6495739786307</v>
      </c>
      <c r="G38" s="12">
        <v>4009185451871</v>
      </c>
      <c r="H38" s="12">
        <v>1080280696768</v>
      </c>
      <c r="I38" s="12">
        <v>7616971029620</v>
      </c>
      <c r="J38" s="12">
        <v>1335420919293</v>
      </c>
      <c r="K38">
        <f t="shared" si="0"/>
        <v>0.17261024613032561</v>
      </c>
      <c r="L38">
        <f t="shared" si="1"/>
        <v>3.7112441829847937</v>
      </c>
      <c r="M38">
        <f t="shared" si="2"/>
        <v>29.661399903927432</v>
      </c>
      <c r="N38">
        <f t="shared" si="3"/>
        <v>0.17532178002252718</v>
      </c>
    </row>
    <row r="39" spans="1:14" x14ac:dyDescent="0.25">
      <c r="A39" s="2">
        <v>38</v>
      </c>
      <c r="B39" s="8" t="s">
        <v>175</v>
      </c>
      <c r="C39" s="7" t="s">
        <v>176</v>
      </c>
      <c r="D39" s="6">
        <v>2020</v>
      </c>
      <c r="E39" s="12">
        <v>1224176089310</v>
      </c>
      <c r="F39" s="12">
        <v>5528057150794</v>
      </c>
      <c r="G39" s="12">
        <v>3741030229375</v>
      </c>
      <c r="H39" s="12">
        <v>1166978278475</v>
      </c>
      <c r="I39" s="12">
        <v>6752233240104</v>
      </c>
      <c r="J39" s="12">
        <v>1348575384650</v>
      </c>
      <c r="K39">
        <f t="shared" si="0"/>
        <v>0.22144779909414838</v>
      </c>
      <c r="L39">
        <f t="shared" si="1"/>
        <v>3.2057410993662669</v>
      </c>
      <c r="M39">
        <f t="shared" si="2"/>
        <v>29.540894416479844</v>
      </c>
      <c r="N39">
        <f t="shared" si="3"/>
        <v>0.1997228674863176</v>
      </c>
    </row>
    <row r="40" spans="1:14" x14ac:dyDescent="0.25">
      <c r="A40" s="2">
        <v>39</v>
      </c>
      <c r="B40" s="8" t="s">
        <v>175</v>
      </c>
      <c r="C40" s="7" t="s">
        <v>176</v>
      </c>
      <c r="D40" s="6">
        <v>2021</v>
      </c>
      <c r="E40" s="12">
        <v>762768422674</v>
      </c>
      <c r="F40" s="12">
        <v>535117180680</v>
      </c>
      <c r="G40" s="12">
        <v>3165390132216</v>
      </c>
      <c r="H40" s="12">
        <v>700412191939</v>
      </c>
      <c r="I40" s="12">
        <v>6113941603354</v>
      </c>
      <c r="J40" s="12">
        <v>714858814799</v>
      </c>
      <c r="K40">
        <f t="shared" si="0"/>
        <v>1.4254231600351763</v>
      </c>
      <c r="L40">
        <f t="shared" si="1"/>
        <v>4.5193247185675469</v>
      </c>
      <c r="M40">
        <f t="shared" si="2"/>
        <v>29.441592788051938</v>
      </c>
      <c r="N40">
        <f t="shared" si="3"/>
        <v>0.1169227416903755</v>
      </c>
    </row>
    <row r="41" spans="1:14" x14ac:dyDescent="0.25">
      <c r="A41" s="2">
        <v>40</v>
      </c>
      <c r="B41" s="8" t="s">
        <v>175</v>
      </c>
      <c r="C41" s="7" t="s">
        <v>176</v>
      </c>
      <c r="D41" s="6">
        <v>2022</v>
      </c>
      <c r="E41" s="12">
        <v>898765268060</v>
      </c>
      <c r="F41" s="12">
        <v>5724648921085</v>
      </c>
      <c r="G41" s="12">
        <v>3797719720016</v>
      </c>
      <c r="H41" s="12">
        <v>788645645533</v>
      </c>
      <c r="I41" s="12">
        <v>6623414189145</v>
      </c>
      <c r="J41" s="12">
        <v>1218496386998</v>
      </c>
      <c r="K41">
        <f t="shared" si="0"/>
        <v>0.15699919426493947</v>
      </c>
      <c r="L41">
        <f t="shared" si="1"/>
        <v>4.8154957065024311</v>
      </c>
      <c r="M41">
        <f t="shared" si="2"/>
        <v>29.521632091471592</v>
      </c>
      <c r="N41">
        <f t="shared" si="3"/>
        <v>0.18396801894028805</v>
      </c>
    </row>
    <row r="42" spans="1:14" x14ac:dyDescent="0.25">
      <c r="A42" s="2">
        <v>41</v>
      </c>
      <c r="B42" s="8" t="s">
        <v>177</v>
      </c>
      <c r="C42" s="7" t="s">
        <v>105</v>
      </c>
      <c r="D42" s="6">
        <v>2019</v>
      </c>
      <c r="E42" s="12">
        <v>36039752024</v>
      </c>
      <c r="F42" s="12">
        <v>282101635876</v>
      </c>
      <c r="G42" s="12">
        <v>185274219728</v>
      </c>
      <c r="H42" s="12">
        <v>8536205993</v>
      </c>
      <c r="I42" s="12">
        <v>318141387900</v>
      </c>
      <c r="J42" s="12">
        <v>3937685121</v>
      </c>
      <c r="K42">
        <f t="shared" si="0"/>
        <v>0.1277544949786876</v>
      </c>
      <c r="L42">
        <f t="shared" si="1"/>
        <v>21.704516020341075</v>
      </c>
      <c r="M42">
        <f t="shared" si="2"/>
        <v>26.485761736951901</v>
      </c>
      <c r="N42">
        <f t="shared" si="3"/>
        <v>1.2377154531801174E-2</v>
      </c>
    </row>
    <row r="43" spans="1:14" x14ac:dyDescent="0.25">
      <c r="A43" s="2">
        <v>42</v>
      </c>
      <c r="B43" s="8" t="s">
        <v>177</v>
      </c>
      <c r="C43" s="7" t="s">
        <v>105</v>
      </c>
      <c r="D43" s="6">
        <v>2020</v>
      </c>
      <c r="E43" s="12">
        <v>32487055094</v>
      </c>
      <c r="F43" s="12">
        <v>284823663685</v>
      </c>
      <c r="G43" s="12">
        <v>184653012538</v>
      </c>
      <c r="H43" s="12">
        <v>885861221</v>
      </c>
      <c r="I43" s="12">
        <v>317310718779</v>
      </c>
      <c r="J43" s="12">
        <v>2400715154</v>
      </c>
      <c r="K43">
        <f t="shared" si="0"/>
        <v>0.11406023879367332</v>
      </c>
      <c r="L43">
        <f t="shared" si="1"/>
        <v>208.44462784989659</v>
      </c>
      <c r="M43">
        <f t="shared" si="2"/>
        <v>26.48314731617835</v>
      </c>
      <c r="N43">
        <f t="shared" si="3"/>
        <v>7.5658180197563565E-3</v>
      </c>
    </row>
    <row r="44" spans="1:14" x14ac:dyDescent="0.25">
      <c r="A44" s="2">
        <v>43</v>
      </c>
      <c r="B44" s="8" t="s">
        <v>177</v>
      </c>
      <c r="C44" s="7" t="s">
        <v>105</v>
      </c>
      <c r="D44" s="6">
        <v>2021</v>
      </c>
      <c r="E44" s="12">
        <v>54285716417</v>
      </c>
      <c r="F44" s="12">
        <v>307956854988</v>
      </c>
      <c r="G44" s="12">
        <v>225928824403</v>
      </c>
      <c r="H44" s="12">
        <v>23888996571</v>
      </c>
      <c r="I44" s="12">
        <v>362242571405</v>
      </c>
      <c r="J44" s="12">
        <v>22723655893</v>
      </c>
      <c r="K44">
        <f t="shared" si="0"/>
        <v>0.17627701912696608</v>
      </c>
      <c r="L44">
        <f t="shared" si="1"/>
        <v>9.4574430420935247</v>
      </c>
      <c r="M44">
        <f t="shared" si="2"/>
        <v>26.615579911118441</v>
      </c>
      <c r="N44">
        <f t="shared" si="3"/>
        <v>6.2730495217234283E-2</v>
      </c>
    </row>
    <row r="45" spans="1:14" x14ac:dyDescent="0.25">
      <c r="A45" s="2">
        <v>44</v>
      </c>
      <c r="B45" s="8" t="s">
        <v>177</v>
      </c>
      <c r="C45" s="7" t="s">
        <v>105</v>
      </c>
      <c r="D45" s="6">
        <v>2022</v>
      </c>
      <c r="E45" s="12">
        <v>75717897528</v>
      </c>
      <c r="F45" s="12">
        <v>392957934086</v>
      </c>
      <c r="G45" s="12">
        <v>255997357126</v>
      </c>
      <c r="H45" s="12">
        <v>29856021373</v>
      </c>
      <c r="I45" s="12">
        <v>405675831614</v>
      </c>
      <c r="J45" s="12">
        <v>27428849986</v>
      </c>
      <c r="K45">
        <f t="shared" si="0"/>
        <v>0.19268703074825541</v>
      </c>
      <c r="L45">
        <f t="shared" si="1"/>
        <v>8.574396230755271</v>
      </c>
      <c r="M45">
        <f t="shared" si="2"/>
        <v>26.728820233321226</v>
      </c>
      <c r="N45">
        <f t="shared" si="3"/>
        <v>6.7612728805837546E-2</v>
      </c>
    </row>
    <row r="46" spans="1:14" x14ac:dyDescent="0.25">
      <c r="A46" s="2">
        <v>45</v>
      </c>
      <c r="B46" s="8" t="s">
        <v>178</v>
      </c>
      <c r="C46" s="7" t="s">
        <v>106</v>
      </c>
      <c r="D46" s="6">
        <v>2019</v>
      </c>
      <c r="E46" s="12">
        <v>3519571</v>
      </c>
      <c r="F46" s="12">
        <v>8809949</v>
      </c>
      <c r="G46" s="12">
        <v>3178374</v>
      </c>
      <c r="H46" s="12">
        <v>2433528</v>
      </c>
      <c r="I46" s="12">
        <v>12329520</v>
      </c>
      <c r="J46" s="12">
        <v>-818854</v>
      </c>
      <c r="K46">
        <f t="shared" si="0"/>
        <v>0.39949958847661887</v>
      </c>
      <c r="L46">
        <f t="shared" si="1"/>
        <v>1.3060766097616301</v>
      </c>
      <c r="M46">
        <f t="shared" si="2"/>
        <v>16.327506944942368</v>
      </c>
      <c r="N46">
        <f t="shared" si="3"/>
        <v>-6.6414102089943486E-2</v>
      </c>
    </row>
    <row r="47" spans="1:14" x14ac:dyDescent="0.25">
      <c r="A47" s="2">
        <v>46</v>
      </c>
      <c r="B47" s="8" t="s">
        <v>178</v>
      </c>
      <c r="C47" s="7" t="s">
        <v>106</v>
      </c>
      <c r="D47" s="6">
        <v>2020</v>
      </c>
      <c r="E47" s="12">
        <v>3387644</v>
      </c>
      <c r="F47" s="12">
        <v>8435792</v>
      </c>
      <c r="G47" s="12">
        <v>2702974</v>
      </c>
      <c r="H47" s="12">
        <v>2481549</v>
      </c>
      <c r="I47" s="12">
        <v>11823436</v>
      </c>
      <c r="J47" s="12">
        <v>-326358</v>
      </c>
      <c r="K47">
        <f t="shared" si="0"/>
        <v>0.4015798398063869</v>
      </c>
      <c r="L47">
        <f t="shared" si="1"/>
        <v>1.0892285423338406</v>
      </c>
      <c r="M47">
        <f t="shared" si="2"/>
        <v>16.285594221438412</v>
      </c>
      <c r="N47">
        <f t="shared" si="3"/>
        <v>-2.7602635985004696E-2</v>
      </c>
    </row>
    <row r="48" spans="1:14" x14ac:dyDescent="0.25">
      <c r="A48" s="2">
        <v>47</v>
      </c>
      <c r="B48" s="8" t="s">
        <v>178</v>
      </c>
      <c r="C48" s="7" t="s">
        <v>106</v>
      </c>
      <c r="D48" s="6">
        <v>2021</v>
      </c>
      <c r="E48" s="12">
        <v>3533468</v>
      </c>
      <c r="F48" s="12">
        <v>8147635</v>
      </c>
      <c r="G48" s="12">
        <v>2747719</v>
      </c>
      <c r="H48" s="12">
        <v>2666128</v>
      </c>
      <c r="I48" s="12">
        <v>11681203</v>
      </c>
      <c r="J48" s="12">
        <v>-273529</v>
      </c>
      <c r="K48">
        <f t="shared" si="0"/>
        <v>0.43368020290550569</v>
      </c>
      <c r="L48">
        <f t="shared" si="1"/>
        <v>1.030602806766967</v>
      </c>
      <c r="M48">
        <f t="shared" si="2"/>
        <v>16.273491526635915</v>
      </c>
      <c r="N48">
        <f t="shared" si="3"/>
        <v>-2.3416166982116484E-2</v>
      </c>
    </row>
    <row r="49" spans="1:14" x14ac:dyDescent="0.25">
      <c r="A49" s="2">
        <v>48</v>
      </c>
      <c r="B49" s="8" t="s">
        <v>178</v>
      </c>
      <c r="C49" s="7" t="s">
        <v>106</v>
      </c>
      <c r="D49" s="6">
        <v>2022</v>
      </c>
      <c r="E49" s="12">
        <v>366948</v>
      </c>
      <c r="F49" s="12">
        <v>1268902</v>
      </c>
      <c r="G49" s="12">
        <v>445037</v>
      </c>
      <c r="H49" s="12">
        <v>294373</v>
      </c>
      <c r="I49" s="12">
        <v>1635850</v>
      </c>
      <c r="J49" s="12">
        <v>57372</v>
      </c>
      <c r="K49">
        <f t="shared" si="0"/>
        <v>0.28918545325013278</v>
      </c>
      <c r="L49">
        <f t="shared" si="1"/>
        <v>1.5118132437417833</v>
      </c>
      <c r="M49">
        <f t="shared" si="2"/>
        <v>14.307673104899751</v>
      </c>
      <c r="N49">
        <f t="shared" si="3"/>
        <v>3.5071675275850478E-2</v>
      </c>
    </row>
    <row r="50" spans="1:14" x14ac:dyDescent="0.25">
      <c r="A50" s="2">
        <v>49</v>
      </c>
      <c r="B50" s="8" t="s">
        <v>179</v>
      </c>
      <c r="C50" s="7" t="s">
        <v>107</v>
      </c>
      <c r="D50" s="6">
        <v>2019</v>
      </c>
      <c r="E50" s="12">
        <v>1371713130382</v>
      </c>
      <c r="F50" s="12">
        <v>772231107983</v>
      </c>
      <c r="G50" s="12">
        <v>1513884585928</v>
      </c>
      <c r="H50" s="12">
        <v>381032836607</v>
      </c>
      <c r="I50" s="12">
        <v>2143944238365</v>
      </c>
      <c r="J50" s="12">
        <v>-34638520599</v>
      </c>
      <c r="K50">
        <f t="shared" si="0"/>
        <v>1.776298722237174</v>
      </c>
      <c r="L50">
        <f t="shared" si="1"/>
        <v>3.9731079331869537</v>
      </c>
      <c r="M50">
        <f t="shared" si="2"/>
        <v>28.393668350573606</v>
      </c>
      <c r="N50">
        <f t="shared" si="3"/>
        <v>-1.6156446599290188E-2</v>
      </c>
    </row>
    <row r="51" spans="1:14" x14ac:dyDescent="0.25">
      <c r="A51" s="2">
        <v>50</v>
      </c>
      <c r="B51" s="8" t="s">
        <v>179</v>
      </c>
      <c r="C51" s="7" t="s">
        <v>107</v>
      </c>
      <c r="D51" s="6">
        <v>2020</v>
      </c>
      <c r="E51" s="12">
        <v>1905692754656</v>
      </c>
      <c r="F51" s="12">
        <v>548361518839</v>
      </c>
      <c r="G51" s="12">
        <v>1851347307718</v>
      </c>
      <c r="H51" s="12">
        <v>887763447554</v>
      </c>
      <c r="I51" s="12">
        <v>2454054273495</v>
      </c>
      <c r="J51" s="12">
        <v>-56617681066</v>
      </c>
      <c r="K51">
        <f t="shared" si="0"/>
        <v>3.475248880867432</v>
      </c>
      <c r="L51">
        <f t="shared" si="1"/>
        <v>2.0854060986841745</v>
      </c>
      <c r="M51">
        <f t="shared" si="2"/>
        <v>28.528762578311337</v>
      </c>
      <c r="N51">
        <f t="shared" si="3"/>
        <v>-2.3071079428641394E-2</v>
      </c>
    </row>
    <row r="52" spans="1:14" x14ac:dyDescent="0.25">
      <c r="A52" s="2">
        <v>51</v>
      </c>
      <c r="B52" s="8" t="s">
        <v>179</v>
      </c>
      <c r="C52" s="7" t="s">
        <v>107</v>
      </c>
      <c r="D52" s="6">
        <v>2021</v>
      </c>
      <c r="E52" s="12">
        <v>2033688077681</v>
      </c>
      <c r="F52" s="12">
        <v>1694950913099</v>
      </c>
      <c r="G52" s="12">
        <v>1488507549729</v>
      </c>
      <c r="H52" s="12">
        <v>1001239817402</v>
      </c>
      <c r="I52" s="12">
        <v>3728638990780</v>
      </c>
      <c r="J52" s="12">
        <v>1034201610092</v>
      </c>
      <c r="K52">
        <f t="shared" si="0"/>
        <v>1.1998507224983068</v>
      </c>
      <c r="L52">
        <f t="shared" si="1"/>
        <v>1.4866643573877776</v>
      </c>
      <c r="M52">
        <f t="shared" si="2"/>
        <v>28.947064401170284</v>
      </c>
      <c r="N52">
        <f t="shared" si="3"/>
        <v>0.27736705340724166</v>
      </c>
    </row>
    <row r="53" spans="1:14" x14ac:dyDescent="0.25">
      <c r="A53" s="2">
        <v>52</v>
      </c>
      <c r="B53" s="8" t="s">
        <v>179</v>
      </c>
      <c r="C53" s="7" t="s">
        <v>107</v>
      </c>
      <c r="D53" s="6">
        <v>2022</v>
      </c>
      <c r="E53" s="12">
        <v>2117499934233</v>
      </c>
      <c r="F53" s="12">
        <v>1626251802825</v>
      </c>
      <c r="G53" s="12">
        <v>1502657683212</v>
      </c>
      <c r="H53" s="12">
        <v>1095251094706</v>
      </c>
      <c r="I53" s="12">
        <v>3743751737058</v>
      </c>
      <c r="J53" s="12">
        <v>-68699110274</v>
      </c>
      <c r="K53">
        <f t="shared" si="0"/>
        <v>1.3020738427804608</v>
      </c>
      <c r="L53">
        <f t="shared" si="1"/>
        <v>1.3719755136290102</v>
      </c>
      <c r="M53">
        <f t="shared" si="2"/>
        <v>28.951109362798846</v>
      </c>
      <c r="N53">
        <f t="shared" si="3"/>
        <v>-1.8350338136467002E-2</v>
      </c>
    </row>
    <row r="54" spans="1:14" x14ac:dyDescent="0.25">
      <c r="A54" s="2">
        <v>53</v>
      </c>
      <c r="B54" s="8" t="s">
        <v>180</v>
      </c>
      <c r="C54" s="7" t="s">
        <v>111</v>
      </c>
      <c r="D54" s="6">
        <v>2019</v>
      </c>
      <c r="E54" s="12">
        <v>417348795064</v>
      </c>
      <c r="F54" s="12">
        <v>690169339803</v>
      </c>
      <c r="G54" s="12">
        <v>459255257724</v>
      </c>
      <c r="H54" s="12">
        <v>281738984352</v>
      </c>
      <c r="I54" s="12">
        <v>1107518134867</v>
      </c>
      <c r="J54" s="12">
        <v>-70115543611</v>
      </c>
      <c r="K54">
        <f t="shared" si="0"/>
        <v>0.60470491949573835</v>
      </c>
      <c r="L54">
        <f t="shared" si="1"/>
        <v>1.6300735192195275</v>
      </c>
      <c r="M54">
        <f t="shared" si="2"/>
        <v>27.733142713329382</v>
      </c>
      <c r="N54">
        <f t="shared" si="3"/>
        <v>-6.3308709269505603E-2</v>
      </c>
    </row>
    <row r="55" spans="1:14" x14ac:dyDescent="0.25">
      <c r="A55" s="2">
        <v>54</v>
      </c>
      <c r="B55" s="8" t="s">
        <v>180</v>
      </c>
      <c r="C55" s="7" t="s">
        <v>111</v>
      </c>
      <c r="D55" s="6">
        <v>2020</v>
      </c>
      <c r="E55" s="12">
        <v>402384335106</v>
      </c>
      <c r="F55" s="12">
        <v>584938806990</v>
      </c>
      <c r="G55" s="12">
        <v>466605508681</v>
      </c>
      <c r="H55" s="12">
        <v>335120216073</v>
      </c>
      <c r="I55" s="12">
        <v>987323142096</v>
      </c>
      <c r="J55" s="12">
        <v>-105950046766</v>
      </c>
      <c r="K55">
        <f t="shared" si="0"/>
        <v>0.68790842785180273</v>
      </c>
      <c r="L55">
        <f t="shared" si="1"/>
        <v>1.3923526134852999</v>
      </c>
      <c r="M55">
        <f t="shared" si="2"/>
        <v>27.618263221070329</v>
      </c>
      <c r="N55">
        <f t="shared" si="3"/>
        <v>-0.10731040552850547</v>
      </c>
    </row>
    <row r="56" spans="1:14" x14ac:dyDescent="0.25">
      <c r="A56" s="2">
        <v>55</v>
      </c>
      <c r="B56" s="8" t="s">
        <v>180</v>
      </c>
      <c r="C56" s="7" t="s">
        <v>111</v>
      </c>
      <c r="D56" s="6">
        <v>2021</v>
      </c>
      <c r="E56" s="12">
        <v>515861813615</v>
      </c>
      <c r="F56" s="12">
        <v>557072823084</v>
      </c>
      <c r="G56" s="12">
        <v>493500638906</v>
      </c>
      <c r="H56" s="12">
        <v>290368704875</v>
      </c>
      <c r="I56" s="12">
        <v>1072934636699</v>
      </c>
      <c r="J56" s="12">
        <v>-27376369761</v>
      </c>
      <c r="K56">
        <f t="shared" si="0"/>
        <v>0.92602222229967612</v>
      </c>
      <c r="L56">
        <f t="shared" si="1"/>
        <v>1.6995655200461279</v>
      </c>
      <c r="M56">
        <f t="shared" si="2"/>
        <v>27.70141866131809</v>
      </c>
      <c r="N56">
        <f t="shared" si="3"/>
        <v>-2.5515412425519579E-2</v>
      </c>
    </row>
    <row r="57" spans="1:14" x14ac:dyDescent="0.25">
      <c r="A57" s="2">
        <v>56</v>
      </c>
      <c r="B57" s="8" t="s">
        <v>180</v>
      </c>
      <c r="C57" s="7" t="s">
        <v>111</v>
      </c>
      <c r="D57" s="6">
        <v>2022</v>
      </c>
      <c r="E57" s="12">
        <v>594503930604</v>
      </c>
      <c r="F57" s="12">
        <v>566436554528</v>
      </c>
      <c r="G57" s="12">
        <v>497830875088</v>
      </c>
      <c r="H57" s="12">
        <v>366956051467</v>
      </c>
      <c r="I57" s="12">
        <v>1160940485132</v>
      </c>
      <c r="J57" s="12">
        <v>-7106788950</v>
      </c>
      <c r="K57">
        <f t="shared" si="0"/>
        <v>1.0495507852585326</v>
      </c>
      <c r="L57">
        <f t="shared" si="1"/>
        <v>1.3566498579265682</v>
      </c>
      <c r="M57">
        <f t="shared" si="2"/>
        <v>27.780251555600831</v>
      </c>
      <c r="N57">
        <f t="shared" si="3"/>
        <v>-6.1215790482075849E-3</v>
      </c>
    </row>
    <row r="58" spans="1:14" x14ac:dyDescent="0.25">
      <c r="A58" s="2">
        <v>57</v>
      </c>
      <c r="B58" s="8" t="s">
        <v>181</v>
      </c>
      <c r="C58" s="7" t="s">
        <v>110</v>
      </c>
      <c r="D58" s="6">
        <v>2019</v>
      </c>
      <c r="E58" s="12">
        <v>573167523724</v>
      </c>
      <c r="F58" s="12">
        <v>1132751463041</v>
      </c>
      <c r="G58" s="12">
        <v>1512917760432</v>
      </c>
      <c r="H58" s="12">
        <v>328957173572</v>
      </c>
      <c r="I58" s="12">
        <v>1705918986765</v>
      </c>
      <c r="J58" s="12">
        <v>55222657634</v>
      </c>
      <c r="K58">
        <f t="shared" si="0"/>
        <v>0.50599583617863242</v>
      </c>
      <c r="L58">
        <f t="shared" si="1"/>
        <v>4.5991329023285834</v>
      </c>
      <c r="M58">
        <f t="shared" si="2"/>
        <v>28.165125076628396</v>
      </c>
      <c r="N58">
        <f t="shared" si="3"/>
        <v>3.2371207579277174E-2</v>
      </c>
    </row>
    <row r="59" spans="1:14" x14ac:dyDescent="0.25">
      <c r="A59" s="2">
        <v>58</v>
      </c>
      <c r="B59" s="8" t="s">
        <v>181</v>
      </c>
      <c r="C59" s="7" t="s">
        <v>110</v>
      </c>
      <c r="D59" s="6">
        <v>2020</v>
      </c>
      <c r="E59" s="12">
        <v>674113858270</v>
      </c>
      <c r="F59" s="12">
        <v>1727361676947</v>
      </c>
      <c r="G59" s="12">
        <v>1453805827200</v>
      </c>
      <c r="H59" s="12">
        <v>409260780295</v>
      </c>
      <c r="I59" s="12">
        <v>1727361676957</v>
      </c>
      <c r="J59" s="12">
        <v>34752426451</v>
      </c>
      <c r="K59">
        <f t="shared" si="0"/>
        <v>0.39025634716028473</v>
      </c>
      <c r="L59">
        <f t="shared" si="1"/>
        <v>3.5522725293933117</v>
      </c>
      <c r="M59">
        <f t="shared" si="2"/>
        <v>28.177616318156314</v>
      </c>
      <c r="N59">
        <f t="shared" si="3"/>
        <v>2.0118789779000699E-2</v>
      </c>
    </row>
    <row r="60" spans="1:14" x14ac:dyDescent="0.25">
      <c r="A60" s="2">
        <v>59</v>
      </c>
      <c r="B60" s="8" t="s">
        <v>181</v>
      </c>
      <c r="C60" s="7" t="s">
        <v>110</v>
      </c>
      <c r="D60" s="6">
        <v>2021</v>
      </c>
      <c r="E60" s="12">
        <v>654638555294</v>
      </c>
      <c r="F60" s="12">
        <v>1105912907155</v>
      </c>
      <c r="G60" s="12">
        <v>1379043374866</v>
      </c>
      <c r="H60" s="12">
        <v>464080854956</v>
      </c>
      <c r="I60" s="12">
        <v>1760551462449</v>
      </c>
      <c r="J60" s="12">
        <v>49537431683</v>
      </c>
      <c r="K60">
        <f t="shared" si="0"/>
        <v>0.59194404103491371</v>
      </c>
      <c r="L60">
        <f t="shared" si="1"/>
        <v>2.9715584259487469</v>
      </c>
      <c r="M60">
        <f t="shared" si="2"/>
        <v>28.196648206837654</v>
      </c>
      <c r="N60">
        <f t="shared" si="3"/>
        <v>2.8137451667610659E-2</v>
      </c>
    </row>
    <row r="61" spans="1:14" x14ac:dyDescent="0.25">
      <c r="A61" s="2">
        <v>60</v>
      </c>
      <c r="B61" s="8" t="s">
        <v>181</v>
      </c>
      <c r="C61" s="7" t="s">
        <v>110</v>
      </c>
      <c r="D61" s="6">
        <v>2022</v>
      </c>
      <c r="E61" s="12">
        <v>602857333624</v>
      </c>
      <c r="F61" s="12">
        <v>1781355644223</v>
      </c>
      <c r="G61" s="12">
        <v>1414460893136</v>
      </c>
      <c r="H61" s="12">
        <v>478523126157</v>
      </c>
      <c r="I61" s="12">
        <v>1781355644223</v>
      </c>
      <c r="J61" s="12">
        <v>76356236772</v>
      </c>
      <c r="K61">
        <f t="shared" si="0"/>
        <v>0.33842615065615217</v>
      </c>
      <c r="L61">
        <f t="shared" si="1"/>
        <v>2.9558882649945857</v>
      </c>
      <c r="M61">
        <f t="shared" si="2"/>
        <v>28.208395788242132</v>
      </c>
      <c r="N61">
        <f t="shared" si="3"/>
        <v>4.2864117010898976E-2</v>
      </c>
    </row>
    <row r="62" spans="1:14" x14ac:dyDescent="0.25">
      <c r="A62" s="2">
        <v>61</v>
      </c>
      <c r="B62" s="8" t="s">
        <v>182</v>
      </c>
      <c r="C62" s="7" t="s">
        <v>113</v>
      </c>
      <c r="D62" s="6">
        <v>2019</v>
      </c>
      <c r="E62" s="12">
        <v>666873091028</v>
      </c>
      <c r="F62" s="12">
        <v>7021425794215</v>
      </c>
      <c r="G62" s="12">
        <v>1322304509863</v>
      </c>
      <c r="H62" s="12">
        <v>430963598546</v>
      </c>
      <c r="I62" s="12">
        <v>7688298885243</v>
      </c>
      <c r="J62" s="12">
        <v>127336758461</v>
      </c>
      <c r="K62">
        <f t="shared" si="0"/>
        <v>9.4976876573621444E-2</v>
      </c>
      <c r="L62">
        <f t="shared" si="1"/>
        <v>3.0682510409794168</v>
      </c>
      <c r="M62">
        <f t="shared" si="2"/>
        <v>29.670720663693483</v>
      </c>
      <c r="N62">
        <f t="shared" si="3"/>
        <v>1.6562410015746327E-2</v>
      </c>
    </row>
    <row r="63" spans="1:14" x14ac:dyDescent="0.25">
      <c r="A63" s="2">
        <v>62</v>
      </c>
      <c r="B63" s="8" t="s">
        <v>182</v>
      </c>
      <c r="C63" s="7" t="s">
        <v>113</v>
      </c>
      <c r="D63" s="6">
        <v>2020</v>
      </c>
      <c r="E63" s="12">
        <v>575037098734</v>
      </c>
      <c r="F63" s="12">
        <v>6968422353653</v>
      </c>
      <c r="G63" s="12">
        <v>1267248705818</v>
      </c>
      <c r="H63" s="12">
        <v>78876768041</v>
      </c>
      <c r="I63" s="12">
        <v>7543459452387</v>
      </c>
      <c r="J63" s="12">
        <v>-57214351055</v>
      </c>
      <c r="K63">
        <f t="shared" si="0"/>
        <v>8.2520414169866288E-2</v>
      </c>
      <c r="L63">
        <f t="shared" si="1"/>
        <v>16.066184470936822</v>
      </c>
      <c r="M63">
        <f t="shared" si="2"/>
        <v>29.651702006039695</v>
      </c>
      <c r="N63">
        <f t="shared" si="3"/>
        <v>-7.5846302901377014E-3</v>
      </c>
    </row>
    <row r="64" spans="1:14" x14ac:dyDescent="0.25">
      <c r="A64" s="2">
        <v>63</v>
      </c>
      <c r="B64" s="8" t="s">
        <v>182</v>
      </c>
      <c r="C64" s="7" t="s">
        <v>113</v>
      </c>
      <c r="D64" s="6">
        <v>2021</v>
      </c>
      <c r="E64" s="12">
        <v>563139596371</v>
      </c>
      <c r="F64" s="12">
        <v>6995247665958</v>
      </c>
      <c r="G64" s="12">
        <v>1255254659364</v>
      </c>
      <c r="H64" s="12">
        <v>50437597750</v>
      </c>
      <c r="I64" s="12">
        <v>7558387262329</v>
      </c>
      <c r="J64" s="12">
        <v>19987783770</v>
      </c>
      <c r="K64">
        <f t="shared" si="0"/>
        <v>8.0503167759375965E-2</v>
      </c>
      <c r="L64">
        <f t="shared" si="1"/>
        <v>24.887280825423531</v>
      </c>
      <c r="M64">
        <f t="shared" si="2"/>
        <v>29.653678958274199</v>
      </c>
      <c r="N64">
        <f t="shared" si="3"/>
        <v>2.6444508697800002E-3</v>
      </c>
    </row>
    <row r="65" spans="1:14" x14ac:dyDescent="0.25">
      <c r="A65" s="2">
        <v>64</v>
      </c>
      <c r="B65" s="8" t="s">
        <v>182</v>
      </c>
      <c r="C65" s="7" t="s">
        <v>113</v>
      </c>
      <c r="D65" s="6">
        <v>2022</v>
      </c>
      <c r="E65" s="12">
        <v>761793933285</v>
      </c>
      <c r="F65" s="12">
        <v>7026611603241</v>
      </c>
      <c r="G65" s="12">
        <v>1452318606574</v>
      </c>
      <c r="H65" s="12">
        <v>94849017382</v>
      </c>
      <c r="I65" s="12">
        <v>7788405536526</v>
      </c>
      <c r="J65" s="12">
        <v>30692597577</v>
      </c>
      <c r="K65">
        <f t="shared" si="0"/>
        <v>0.10841554597006973</v>
      </c>
      <c r="L65">
        <f t="shared" si="1"/>
        <v>15.311899339187189</v>
      </c>
      <c r="M65">
        <f t="shared" si="2"/>
        <v>29.68365727405584</v>
      </c>
      <c r="N65">
        <f t="shared" si="3"/>
        <v>3.940806296366838E-3</v>
      </c>
    </row>
    <row r="66" spans="1:14" x14ac:dyDescent="0.25">
      <c r="A66" s="2">
        <v>65</v>
      </c>
      <c r="B66" s="8" t="s">
        <v>183</v>
      </c>
      <c r="C66" s="7" t="s">
        <v>118</v>
      </c>
      <c r="D66" s="6">
        <v>2019</v>
      </c>
      <c r="E66" s="12">
        <v>3762437184</v>
      </c>
      <c r="F66" s="12">
        <v>7402297916</v>
      </c>
      <c r="G66" s="12">
        <v>3882837365</v>
      </c>
      <c r="H66" s="12">
        <v>3385768357</v>
      </c>
      <c r="I66" s="12">
        <v>11164935100</v>
      </c>
      <c r="J66" s="12">
        <v>1037201837</v>
      </c>
      <c r="K66">
        <f t="shared" si="0"/>
        <v>0.50827962163850848</v>
      </c>
      <c r="L66">
        <f t="shared" si="1"/>
        <v>1.1468112864166626</v>
      </c>
      <c r="M66">
        <f t="shared" si="2"/>
        <v>23.136043909413758</v>
      </c>
      <c r="N66">
        <f t="shared" si="3"/>
        <v>9.2898151911335339E-2</v>
      </c>
    </row>
    <row r="67" spans="1:14" x14ac:dyDescent="0.25">
      <c r="A67" s="2">
        <v>66</v>
      </c>
      <c r="B67" s="8" t="s">
        <v>183</v>
      </c>
      <c r="C67" s="7" t="s">
        <v>118</v>
      </c>
      <c r="D67" s="6">
        <v>2020</v>
      </c>
      <c r="E67" s="12">
        <v>3606436882</v>
      </c>
      <c r="F67" s="12">
        <v>7875084383</v>
      </c>
      <c r="G67" s="12">
        <v>4189170733</v>
      </c>
      <c r="H67" s="12">
        <v>3244809938</v>
      </c>
      <c r="I67" s="12">
        <v>11481521265</v>
      </c>
      <c r="J67" s="12">
        <v>1013418153</v>
      </c>
      <c r="K67">
        <f t="shared" ref="K67:K130" si="4">E67/F67</f>
        <v>0.45795533185463266</v>
      </c>
      <c r="L67">
        <f t="shared" ref="L67:L130" si="5">G67/H67</f>
        <v>1.2910373220756575</v>
      </c>
      <c r="M67">
        <f t="shared" ref="M67:M130" si="6">LN(I67)</f>
        <v>23.164004733431401</v>
      </c>
      <c r="N67">
        <f t="shared" ref="N67:N130" si="7">J67/I67</f>
        <v>8.8265146195328673E-2</v>
      </c>
    </row>
    <row r="68" spans="1:14" x14ac:dyDescent="0.25">
      <c r="A68" s="2">
        <v>67</v>
      </c>
      <c r="B68" s="8" t="s">
        <v>183</v>
      </c>
      <c r="C68" s="7" t="s">
        <v>118</v>
      </c>
      <c r="D68" s="6">
        <v>2021</v>
      </c>
      <c r="E68" s="12">
        <v>3594354650</v>
      </c>
      <c r="F68" s="12">
        <v>8153793184</v>
      </c>
      <c r="G68" s="12">
        <v>3372963980</v>
      </c>
      <c r="H68" s="12">
        <v>3283208943</v>
      </c>
      <c r="I68" s="12">
        <v>11748147834</v>
      </c>
      <c r="J68" s="12">
        <v>786726309</v>
      </c>
      <c r="K68">
        <f t="shared" si="4"/>
        <v>0.44081994341641129</v>
      </c>
      <c r="L68">
        <f t="shared" si="5"/>
        <v>1.0273375951875872</v>
      </c>
      <c r="M68">
        <f t="shared" si="6"/>
        <v>23.186961433962548</v>
      </c>
      <c r="N68">
        <f t="shared" si="7"/>
        <v>6.696598647857975E-2</v>
      </c>
    </row>
    <row r="69" spans="1:14" x14ac:dyDescent="0.25">
      <c r="A69" s="2">
        <v>68</v>
      </c>
      <c r="B69" s="8" t="s">
        <v>183</v>
      </c>
      <c r="C69" s="7" t="s">
        <v>118</v>
      </c>
      <c r="D69" s="6">
        <v>2022</v>
      </c>
      <c r="E69" s="12">
        <v>3619754827</v>
      </c>
      <c r="F69" s="12">
        <v>8632045673</v>
      </c>
      <c r="G69" s="12">
        <v>3420467433</v>
      </c>
      <c r="H69" s="12">
        <v>3390150461</v>
      </c>
      <c r="I69" s="12">
        <v>12251800500</v>
      </c>
      <c r="J69" s="12">
        <v>879772894</v>
      </c>
      <c r="K69">
        <f t="shared" si="4"/>
        <v>0.41933916525976656</v>
      </c>
      <c r="L69">
        <f t="shared" si="5"/>
        <v>1.0089426626778852</v>
      </c>
      <c r="M69">
        <f t="shared" si="6"/>
        <v>23.228938742728541</v>
      </c>
      <c r="N69">
        <f t="shared" si="7"/>
        <v>7.1807641170781394E-2</v>
      </c>
    </row>
    <row r="70" spans="1:14" x14ac:dyDescent="0.25">
      <c r="A70" s="2">
        <v>69</v>
      </c>
      <c r="B70" s="8" t="s">
        <v>184</v>
      </c>
      <c r="C70" s="7" t="s">
        <v>120</v>
      </c>
      <c r="D70" s="6">
        <v>2019</v>
      </c>
      <c r="E70" s="12">
        <v>5877596349996</v>
      </c>
      <c r="F70" s="12">
        <v>6307015229316</v>
      </c>
      <c r="G70" s="12">
        <v>8540885742465</v>
      </c>
      <c r="H70" s="12">
        <v>1395923707329</v>
      </c>
      <c r="I70" s="12">
        <v>12184611579312</v>
      </c>
      <c r="J70" s="12">
        <v>141140307068</v>
      </c>
      <c r="K70">
        <f t="shared" si="4"/>
        <v>0.931914088723935</v>
      </c>
      <c r="L70">
        <f t="shared" si="5"/>
        <v>6.118447374754723</v>
      </c>
      <c r="M70">
        <f t="shared" si="6"/>
        <v>30.131194925543348</v>
      </c>
      <c r="N70">
        <f t="shared" si="7"/>
        <v>1.1583488414816538E-2</v>
      </c>
    </row>
    <row r="71" spans="1:14" x14ac:dyDescent="0.25">
      <c r="A71" s="2">
        <v>70</v>
      </c>
      <c r="B71" s="8" t="s">
        <v>184</v>
      </c>
      <c r="C71" s="7" t="s">
        <v>120</v>
      </c>
      <c r="D71" s="6">
        <v>2020</v>
      </c>
      <c r="E71" s="12">
        <v>5939921471289</v>
      </c>
      <c r="F71" s="12">
        <v>6260254508581</v>
      </c>
      <c r="G71" s="12">
        <v>8519726344155</v>
      </c>
      <c r="H71" s="12">
        <v>1378761274765</v>
      </c>
      <c r="I71" s="12">
        <v>12200175979870</v>
      </c>
      <c r="J71" s="12">
        <v>45249873535</v>
      </c>
      <c r="K71">
        <f t="shared" si="4"/>
        <v>0.94883066864886789</v>
      </c>
      <c r="L71">
        <f t="shared" si="5"/>
        <v>6.1792614139145492</v>
      </c>
      <c r="M71">
        <f t="shared" si="6"/>
        <v>30.132471492143235</v>
      </c>
      <c r="N71">
        <f t="shared" si="7"/>
        <v>3.7089525273783933E-3</v>
      </c>
    </row>
    <row r="72" spans="1:14" x14ac:dyDescent="0.25">
      <c r="A72" s="2">
        <v>71</v>
      </c>
      <c r="B72" s="8" t="s">
        <v>184</v>
      </c>
      <c r="C72" s="7" t="s">
        <v>120</v>
      </c>
      <c r="D72" s="6">
        <v>2021</v>
      </c>
      <c r="E72" s="12">
        <v>5920079958943</v>
      </c>
      <c r="F72" s="12">
        <v>6372010371083</v>
      </c>
      <c r="G72" s="12">
        <v>8638908717781</v>
      </c>
      <c r="H72" s="12">
        <v>1320149276793</v>
      </c>
      <c r="I72" s="12">
        <v>12292090330026</v>
      </c>
      <c r="J72" s="12">
        <v>87635897475</v>
      </c>
      <c r="K72">
        <f t="shared" si="4"/>
        <v>0.92907569419677682</v>
      </c>
      <c r="L72">
        <f t="shared" si="5"/>
        <v>6.5438877781816069</v>
      </c>
      <c r="M72">
        <f t="shared" si="6"/>
        <v>30.139977108853969</v>
      </c>
      <c r="N72">
        <f t="shared" si="7"/>
        <v>7.1294543988934906E-3</v>
      </c>
    </row>
    <row r="73" spans="1:14" x14ac:dyDescent="0.25">
      <c r="A73" s="2">
        <v>72</v>
      </c>
      <c r="B73" s="8" t="s">
        <v>184</v>
      </c>
      <c r="C73" s="7" t="s">
        <v>120</v>
      </c>
      <c r="D73" s="6">
        <v>2022</v>
      </c>
      <c r="E73" s="12">
        <v>6605083823533</v>
      </c>
      <c r="F73" s="12">
        <v>6505375560067</v>
      </c>
      <c r="G73" s="12">
        <v>8964904133457</v>
      </c>
      <c r="H73" s="12">
        <v>1985458651793</v>
      </c>
      <c r="I73" s="12">
        <v>13110459383600</v>
      </c>
      <c r="J73" s="12">
        <v>40980837130</v>
      </c>
      <c r="K73">
        <f t="shared" si="4"/>
        <v>1.0153270572229611</v>
      </c>
      <c r="L73">
        <f t="shared" si="5"/>
        <v>4.5152812048546567</v>
      </c>
      <c r="M73">
        <f t="shared" si="6"/>
        <v>30.204431453792001</v>
      </c>
      <c r="N73">
        <f t="shared" si="7"/>
        <v>3.1258124472177784E-3</v>
      </c>
    </row>
    <row r="74" spans="1:14" x14ac:dyDescent="0.25">
      <c r="A74" s="2">
        <v>73</v>
      </c>
      <c r="B74" s="8" t="s">
        <v>185</v>
      </c>
      <c r="C74" s="7" t="s">
        <v>121</v>
      </c>
      <c r="D74" s="6">
        <v>2019</v>
      </c>
      <c r="E74" s="12">
        <v>187481329697</v>
      </c>
      <c r="F74" s="12">
        <v>1288527370447</v>
      </c>
      <c r="G74" s="12">
        <v>255343042413</v>
      </c>
      <c r="H74" s="12">
        <v>152263233528</v>
      </c>
      <c r="I74" s="12">
        <v>1476008700144</v>
      </c>
      <c r="J74" s="12">
        <v>-7382869701</v>
      </c>
      <c r="K74">
        <f t="shared" si="4"/>
        <v>0.14550046355007679</v>
      </c>
      <c r="L74">
        <f t="shared" si="5"/>
        <v>1.6769842364213581</v>
      </c>
      <c r="M74">
        <f t="shared" si="6"/>
        <v>28.020362736495962</v>
      </c>
      <c r="N74">
        <f t="shared" si="7"/>
        <v>-5.0019147585510333E-3</v>
      </c>
    </row>
    <row r="75" spans="1:14" x14ac:dyDescent="0.25">
      <c r="A75" s="2">
        <v>74</v>
      </c>
      <c r="B75" s="8" t="s">
        <v>185</v>
      </c>
      <c r="C75" s="7" t="s">
        <v>121</v>
      </c>
      <c r="D75" s="6">
        <v>2020</v>
      </c>
      <c r="E75" s="12">
        <v>301156232148</v>
      </c>
      <c r="F75" s="12">
        <v>1273372539603</v>
      </c>
      <c r="G75" s="12">
        <v>180946874109</v>
      </c>
      <c r="H75" s="12">
        <v>189752167642</v>
      </c>
      <c r="I75" s="12">
        <v>1574527771753</v>
      </c>
      <c r="J75" s="12">
        <v>-29435809090</v>
      </c>
      <c r="K75">
        <f t="shared" si="4"/>
        <v>0.23650284797400423</v>
      </c>
      <c r="L75">
        <f t="shared" si="5"/>
        <v>0.95359582110485985</v>
      </c>
      <c r="M75">
        <f t="shared" si="6"/>
        <v>28.084976515790494</v>
      </c>
      <c r="N75">
        <f t="shared" si="7"/>
        <v>-1.869500787352112E-2</v>
      </c>
    </row>
    <row r="76" spans="1:14" x14ac:dyDescent="0.25">
      <c r="A76" s="2">
        <v>75</v>
      </c>
      <c r="B76" s="8" t="s">
        <v>185</v>
      </c>
      <c r="C76" s="7" t="s">
        <v>121</v>
      </c>
      <c r="D76" s="6">
        <v>2021</v>
      </c>
      <c r="E76" s="12">
        <v>301012329910</v>
      </c>
      <c r="F76" s="12">
        <v>1259267634813</v>
      </c>
      <c r="G76" s="12">
        <v>174041148716</v>
      </c>
      <c r="H76" s="12">
        <v>191262520300</v>
      </c>
      <c r="I76" s="12">
        <v>1560279964723</v>
      </c>
      <c r="J76" s="12">
        <v>-15204603163</v>
      </c>
      <c r="K76">
        <f t="shared" si="4"/>
        <v>0.23903761328281897</v>
      </c>
      <c r="L76">
        <f t="shared" si="5"/>
        <v>0.90995950718944907</v>
      </c>
      <c r="M76">
        <f t="shared" si="6"/>
        <v>28.075886385654179</v>
      </c>
      <c r="N76">
        <f t="shared" si="7"/>
        <v>-9.7447916442991098E-3</v>
      </c>
    </row>
    <row r="77" spans="1:14" x14ac:dyDescent="0.25">
      <c r="A77" s="2">
        <v>76</v>
      </c>
      <c r="B77" s="8" t="s">
        <v>185</v>
      </c>
      <c r="C77" s="7" t="s">
        <v>121</v>
      </c>
      <c r="D77" s="6">
        <v>2022</v>
      </c>
      <c r="E77" s="12">
        <v>303763121272</v>
      </c>
      <c r="F77" s="12">
        <v>1238282202759</v>
      </c>
      <c r="G77" s="12">
        <v>161462331853</v>
      </c>
      <c r="H77" s="12">
        <v>100399261626</v>
      </c>
      <c r="I77" s="12">
        <v>1542045324032</v>
      </c>
      <c r="J77" s="12">
        <v>-21061511858</v>
      </c>
      <c r="K77">
        <f t="shared" si="4"/>
        <v>0.24531009215442931</v>
      </c>
      <c r="L77">
        <f t="shared" si="5"/>
        <v>1.6082023835440911</v>
      </c>
      <c r="M77">
        <f t="shared" si="6"/>
        <v>28.06413078365458</v>
      </c>
      <c r="N77">
        <f t="shared" si="7"/>
        <v>-1.365816654657742E-2</v>
      </c>
    </row>
    <row r="78" spans="1:14" x14ac:dyDescent="0.25">
      <c r="A78" s="2">
        <v>77</v>
      </c>
      <c r="B78" s="8" t="s">
        <v>186</v>
      </c>
      <c r="C78" s="7" t="s">
        <v>124</v>
      </c>
      <c r="D78" s="6">
        <v>2019</v>
      </c>
      <c r="E78" s="12">
        <v>1336706</v>
      </c>
      <c r="F78" s="12">
        <v>10882522</v>
      </c>
      <c r="G78" s="12">
        <v>6298071</v>
      </c>
      <c r="H78" s="12">
        <v>950785</v>
      </c>
      <c r="I78" s="12">
        <v>12219228</v>
      </c>
      <c r="J78" s="12">
        <v>384032</v>
      </c>
      <c r="K78">
        <f t="shared" si="4"/>
        <v>0.12283053505428246</v>
      </c>
      <c r="L78">
        <f t="shared" si="5"/>
        <v>6.6240748434188594</v>
      </c>
      <c r="M78">
        <f t="shared" si="6"/>
        <v>16.318521334589342</v>
      </c>
      <c r="N78">
        <f t="shared" si="7"/>
        <v>3.1428499410928415E-2</v>
      </c>
    </row>
    <row r="79" spans="1:14" x14ac:dyDescent="0.25">
      <c r="A79" s="2">
        <v>78</v>
      </c>
      <c r="B79" s="8" t="s">
        <v>186</v>
      </c>
      <c r="C79" s="7" t="s">
        <v>124</v>
      </c>
      <c r="D79" s="6">
        <v>2020</v>
      </c>
      <c r="E79" s="12">
        <v>3140408</v>
      </c>
      <c r="F79" s="12">
        <v>6579162</v>
      </c>
      <c r="G79" s="12">
        <v>6755890</v>
      </c>
      <c r="H79" s="12">
        <v>2158098</v>
      </c>
      <c r="I79" s="12">
        <v>9719570</v>
      </c>
      <c r="J79" s="12">
        <v>-3646386</v>
      </c>
      <c r="K79">
        <f t="shared" si="4"/>
        <v>0.47732644370210064</v>
      </c>
      <c r="L79">
        <f t="shared" si="5"/>
        <v>3.1304834164157511</v>
      </c>
      <c r="M79">
        <f t="shared" si="6"/>
        <v>16.089651936774935</v>
      </c>
      <c r="N79">
        <f t="shared" si="7"/>
        <v>-0.37515918914108343</v>
      </c>
    </row>
    <row r="80" spans="1:14" x14ac:dyDescent="0.25">
      <c r="A80" s="2">
        <v>79</v>
      </c>
      <c r="B80" s="8" t="s">
        <v>186</v>
      </c>
      <c r="C80" s="7" t="s">
        <v>124</v>
      </c>
      <c r="D80" s="6">
        <v>2021</v>
      </c>
      <c r="E80" s="12">
        <v>2727591</v>
      </c>
      <c r="F80" s="12">
        <v>6406946</v>
      </c>
      <c r="G80" s="12">
        <v>6226638</v>
      </c>
      <c r="H80" s="12">
        <v>1966681</v>
      </c>
      <c r="I80" s="12">
        <v>9134537</v>
      </c>
      <c r="J80" s="12">
        <v>140369</v>
      </c>
      <c r="K80">
        <f t="shared" si="4"/>
        <v>0.42572405011685754</v>
      </c>
      <c r="L80">
        <f t="shared" si="5"/>
        <v>3.1660640439400187</v>
      </c>
      <c r="M80">
        <f t="shared" si="6"/>
        <v>16.027573062328038</v>
      </c>
      <c r="N80">
        <f t="shared" si="7"/>
        <v>1.536684344263973E-2</v>
      </c>
    </row>
    <row r="81" spans="1:14" x14ac:dyDescent="0.25">
      <c r="A81" s="2">
        <v>80</v>
      </c>
      <c r="B81" s="8" t="s">
        <v>186</v>
      </c>
      <c r="C81" s="7" t="s">
        <v>124</v>
      </c>
      <c r="D81" s="6">
        <v>2022</v>
      </c>
      <c r="E81" s="12">
        <v>2654442</v>
      </c>
      <c r="F81" s="12">
        <v>6695171</v>
      </c>
      <c r="G81" s="12">
        <v>6341540</v>
      </c>
      <c r="H81" s="12">
        <v>1878838</v>
      </c>
      <c r="I81" s="12">
        <v>9349613</v>
      </c>
      <c r="J81" s="12">
        <v>91052</v>
      </c>
      <c r="K81">
        <f t="shared" si="4"/>
        <v>0.39647112822062347</v>
      </c>
      <c r="L81">
        <f t="shared" si="5"/>
        <v>3.3752457636049518</v>
      </c>
      <c r="M81">
        <f t="shared" si="6"/>
        <v>16.050845510033934</v>
      </c>
      <c r="N81">
        <f t="shared" si="7"/>
        <v>9.7385849018563654E-3</v>
      </c>
    </row>
    <row r="82" spans="1:14" x14ac:dyDescent="0.25">
      <c r="A82" s="2">
        <v>81</v>
      </c>
      <c r="B82" s="8" t="s">
        <v>187</v>
      </c>
      <c r="C82" s="7" t="s">
        <v>125</v>
      </c>
      <c r="D82" s="6">
        <v>2019</v>
      </c>
      <c r="E82" s="12">
        <v>20703246</v>
      </c>
      <c r="F82" s="12">
        <v>34376339</v>
      </c>
      <c r="G82" s="12">
        <v>37197250</v>
      </c>
      <c r="H82" s="12">
        <v>6881251</v>
      </c>
      <c r="I82" s="12">
        <v>55079585</v>
      </c>
      <c r="J82" s="12">
        <v>-2061418</v>
      </c>
      <c r="K82">
        <f t="shared" si="4"/>
        <v>0.60225278788413161</v>
      </c>
      <c r="L82">
        <f t="shared" si="5"/>
        <v>5.4055941281607076</v>
      </c>
      <c r="M82">
        <f t="shared" si="6"/>
        <v>17.824289697301065</v>
      </c>
      <c r="N82">
        <f t="shared" si="7"/>
        <v>-3.7426171602418574E-2</v>
      </c>
    </row>
    <row r="83" spans="1:14" x14ac:dyDescent="0.25">
      <c r="A83" s="2">
        <v>82</v>
      </c>
      <c r="B83" s="8" t="s">
        <v>187</v>
      </c>
      <c r="C83" s="7" t="s">
        <v>125</v>
      </c>
      <c r="D83" s="6">
        <v>2020</v>
      </c>
      <c r="E83" s="12">
        <v>28291825</v>
      </c>
      <c r="F83" s="12">
        <v>23573655</v>
      </c>
      <c r="G83" s="12">
        <v>33078230</v>
      </c>
      <c r="H83" s="12">
        <v>10573858</v>
      </c>
      <c r="I83" s="12">
        <v>51865480</v>
      </c>
      <c r="J83" s="12">
        <v>-9537220</v>
      </c>
      <c r="K83">
        <f t="shared" si="4"/>
        <v>1.2001458831903666</v>
      </c>
      <c r="L83">
        <f t="shared" si="5"/>
        <v>3.1283028389448773</v>
      </c>
      <c r="M83">
        <f t="shared" si="6"/>
        <v>17.764164001601344</v>
      </c>
      <c r="N83">
        <f t="shared" si="7"/>
        <v>-0.18388377009139797</v>
      </c>
    </row>
    <row r="84" spans="1:14" x14ac:dyDescent="0.25">
      <c r="A84" s="2">
        <v>83</v>
      </c>
      <c r="B84" s="8" t="s">
        <v>187</v>
      </c>
      <c r="C84" s="7" t="s">
        <v>125</v>
      </c>
      <c r="D84" s="6">
        <v>2021</v>
      </c>
      <c r="E84" s="12">
        <v>29594927</v>
      </c>
      <c r="F84" s="12">
        <v>22486009</v>
      </c>
      <c r="G84" s="12">
        <v>31374902</v>
      </c>
      <c r="H84" s="12">
        <v>9605967</v>
      </c>
      <c r="I84" s="12">
        <v>52080936</v>
      </c>
      <c r="J84" s="12">
        <v>-1623183</v>
      </c>
      <c r="K84">
        <f t="shared" si="4"/>
        <v>1.3161484992734815</v>
      </c>
      <c r="L84">
        <f t="shared" si="5"/>
        <v>3.2661888178462406</v>
      </c>
      <c r="M84">
        <f t="shared" si="6"/>
        <v>17.768309528053319</v>
      </c>
      <c r="N84">
        <f t="shared" si="7"/>
        <v>-3.1166548158811893E-2</v>
      </c>
    </row>
    <row r="85" spans="1:14" x14ac:dyDescent="0.25">
      <c r="A85" s="2">
        <v>84</v>
      </c>
      <c r="B85" s="8" t="s">
        <v>187</v>
      </c>
      <c r="C85" s="7" t="s">
        <v>125</v>
      </c>
      <c r="D85" s="6">
        <v>2022</v>
      </c>
      <c r="E85" s="12">
        <v>30731006</v>
      </c>
      <c r="F85" s="12">
        <v>19139891</v>
      </c>
      <c r="G85" s="12">
        <v>29144101</v>
      </c>
      <c r="H85" s="12">
        <v>9325960</v>
      </c>
      <c r="I85" s="12">
        <v>49870897</v>
      </c>
      <c r="J85" s="12">
        <v>-2327495</v>
      </c>
      <c r="K85">
        <f t="shared" si="4"/>
        <v>1.6055998438026633</v>
      </c>
      <c r="L85">
        <f t="shared" si="5"/>
        <v>3.1250510403218543</v>
      </c>
      <c r="M85">
        <f t="shared" si="6"/>
        <v>17.724948164126136</v>
      </c>
      <c r="N85">
        <f t="shared" si="7"/>
        <v>-4.6670405787968883E-2</v>
      </c>
    </row>
    <row r="86" spans="1:14" x14ac:dyDescent="0.25">
      <c r="A86" s="2">
        <v>85</v>
      </c>
      <c r="B86" s="8" t="s">
        <v>188</v>
      </c>
      <c r="C86" s="7" t="s">
        <v>127</v>
      </c>
      <c r="D86" s="6">
        <v>2019</v>
      </c>
      <c r="E86" s="12">
        <v>9832713696319</v>
      </c>
      <c r="F86" s="12">
        <v>5981949026898</v>
      </c>
      <c r="G86" s="12">
        <v>2838755702187</v>
      </c>
      <c r="H86" s="12">
        <v>3129354918924</v>
      </c>
      <c r="I86" s="12">
        <v>15814662723217</v>
      </c>
      <c r="J86" s="12">
        <v>-103649380100</v>
      </c>
      <c r="K86">
        <f t="shared" si="4"/>
        <v>1.6437307727140318</v>
      </c>
      <c r="L86">
        <f t="shared" si="5"/>
        <v>0.90713766119027495</v>
      </c>
      <c r="M86">
        <f t="shared" si="6"/>
        <v>30.391958646073483</v>
      </c>
      <c r="N86">
        <f t="shared" si="7"/>
        <v>-6.554005097297185E-3</v>
      </c>
    </row>
    <row r="87" spans="1:14" x14ac:dyDescent="0.25">
      <c r="A87" s="2">
        <v>86</v>
      </c>
      <c r="B87" s="8" t="s">
        <v>188</v>
      </c>
      <c r="C87" s="7" t="s">
        <v>127</v>
      </c>
      <c r="D87" s="6">
        <v>2020</v>
      </c>
      <c r="E87" s="12">
        <v>1334710219785</v>
      </c>
      <c r="F87" s="12">
        <v>4220208243185</v>
      </c>
      <c r="G87" s="12">
        <v>2388191472756</v>
      </c>
      <c r="H87" s="12">
        <v>9295120926887</v>
      </c>
      <c r="I87" s="12">
        <v>14850039389857</v>
      </c>
      <c r="J87" s="12">
        <v>-176388064128</v>
      </c>
      <c r="K87">
        <f t="shared" si="4"/>
        <v>0.31626643588982978</v>
      </c>
      <c r="L87">
        <f t="shared" si="5"/>
        <v>0.25692957536979799</v>
      </c>
      <c r="M87">
        <f t="shared" si="6"/>
        <v>30.329023633689363</v>
      </c>
      <c r="N87">
        <f t="shared" si="7"/>
        <v>-1.187795260990877E-2</v>
      </c>
    </row>
    <row r="88" spans="1:14" x14ac:dyDescent="0.25">
      <c r="A88" s="2">
        <v>87</v>
      </c>
      <c r="B88" s="8" t="s">
        <v>188</v>
      </c>
      <c r="C88" s="7" t="s">
        <v>127</v>
      </c>
      <c r="D88" s="6">
        <v>2021</v>
      </c>
      <c r="E88" s="12">
        <v>10355441282714</v>
      </c>
      <c r="F88" s="12">
        <v>4184097758081</v>
      </c>
      <c r="G88" s="12">
        <v>3395447292615</v>
      </c>
      <c r="H88" s="12">
        <v>3469212455512</v>
      </c>
      <c r="I88" s="12">
        <v>14539539040795</v>
      </c>
      <c r="J88" s="12">
        <v>-41994106784</v>
      </c>
      <c r="K88">
        <f t="shared" si="4"/>
        <v>2.4749520401892888</v>
      </c>
      <c r="L88">
        <f t="shared" si="5"/>
        <v>0.97873720222011784</v>
      </c>
      <c r="M88">
        <f t="shared" si="6"/>
        <v>30.30789288469747</v>
      </c>
      <c r="N88">
        <f t="shared" si="7"/>
        <v>-2.8882694744429686E-3</v>
      </c>
    </row>
    <row r="89" spans="1:14" x14ac:dyDescent="0.25">
      <c r="A89" s="2">
        <v>88</v>
      </c>
      <c r="B89" s="8" t="s">
        <v>188</v>
      </c>
      <c r="C89" s="7" t="s">
        <v>127</v>
      </c>
      <c r="D89" s="6">
        <v>2022</v>
      </c>
      <c r="E89" s="12">
        <v>9302635472833</v>
      </c>
      <c r="F89" s="12">
        <v>4225533402110</v>
      </c>
      <c r="G89" s="12">
        <v>2455645610545</v>
      </c>
      <c r="H89" s="12">
        <v>3054936013849</v>
      </c>
      <c r="I89" s="12">
        <v>13528168874943</v>
      </c>
      <c r="J89" s="12">
        <v>20170729245</v>
      </c>
      <c r="K89">
        <f t="shared" si="4"/>
        <v>2.2015292715915518</v>
      </c>
      <c r="L89">
        <f t="shared" si="5"/>
        <v>0.8038288197896043</v>
      </c>
      <c r="M89">
        <f t="shared" si="6"/>
        <v>30.235795210810526</v>
      </c>
      <c r="N89">
        <f t="shared" si="7"/>
        <v>1.4910169610877946E-3</v>
      </c>
    </row>
    <row r="90" spans="1:14" x14ac:dyDescent="0.25">
      <c r="A90" s="2">
        <v>89</v>
      </c>
      <c r="B90" s="8" t="s">
        <v>189</v>
      </c>
      <c r="C90" s="7" t="s">
        <v>128</v>
      </c>
      <c r="D90" s="6">
        <v>2019</v>
      </c>
      <c r="E90" s="12">
        <v>1771631581519</v>
      </c>
      <c r="F90" s="12">
        <v>5503602936059</v>
      </c>
      <c r="G90" s="12">
        <v>1141219410744</v>
      </c>
      <c r="H90" s="12">
        <v>945950522245</v>
      </c>
      <c r="I90" s="12">
        <v>7275234517578</v>
      </c>
      <c r="J90" s="12">
        <v>614639392159</v>
      </c>
      <c r="K90">
        <f t="shared" si="4"/>
        <v>0.32190396038774255</v>
      </c>
      <c r="L90">
        <f t="shared" si="5"/>
        <v>1.2064261120503146</v>
      </c>
      <c r="M90">
        <f t="shared" si="6"/>
        <v>29.615497164559727</v>
      </c>
      <c r="N90">
        <f t="shared" si="7"/>
        <v>8.4483790958757951E-2</v>
      </c>
    </row>
    <row r="91" spans="1:14" x14ac:dyDescent="0.25">
      <c r="A91" s="2">
        <v>90</v>
      </c>
      <c r="B91" s="8" t="s">
        <v>189</v>
      </c>
      <c r="C91" s="7" t="s">
        <v>128</v>
      </c>
      <c r="D91" s="6">
        <v>2020</v>
      </c>
      <c r="E91" s="12">
        <v>2015619366153</v>
      </c>
      <c r="F91" s="12">
        <v>5607298699580</v>
      </c>
      <c r="G91" s="12">
        <v>879975478975</v>
      </c>
      <c r="H91" s="12">
        <v>939808397416</v>
      </c>
      <c r="I91" s="12">
        <v>7622918065733</v>
      </c>
      <c r="J91" s="12">
        <v>231113916843</v>
      </c>
      <c r="K91">
        <f t="shared" si="4"/>
        <v>0.35946352676092941</v>
      </c>
      <c r="L91">
        <f t="shared" si="5"/>
        <v>0.93633498210325594</v>
      </c>
      <c r="M91">
        <f t="shared" si="6"/>
        <v>29.662180360580056</v>
      </c>
      <c r="N91">
        <f t="shared" si="7"/>
        <v>3.0318300006649316E-2</v>
      </c>
    </row>
    <row r="92" spans="1:14" x14ac:dyDescent="0.25">
      <c r="A92" s="2">
        <v>91</v>
      </c>
      <c r="B92" s="8" t="s">
        <v>189</v>
      </c>
      <c r="C92" s="7" t="s">
        <v>128</v>
      </c>
      <c r="D92" s="6">
        <v>2021</v>
      </c>
      <c r="E92" s="12">
        <v>2157944970302</v>
      </c>
      <c r="F92" s="12">
        <v>5836337461790</v>
      </c>
      <c r="G92" s="12">
        <v>1032021454100</v>
      </c>
      <c r="H92" s="12">
        <v>1059762104835</v>
      </c>
      <c r="I92" s="12">
        <v>7994282432092</v>
      </c>
      <c r="J92" s="12">
        <v>324669719210</v>
      </c>
      <c r="K92">
        <f t="shared" si="4"/>
        <v>0.36974300825301493</v>
      </c>
      <c r="L92">
        <f t="shared" si="5"/>
        <v>0.97382370004698449</v>
      </c>
      <c r="M92">
        <f t="shared" si="6"/>
        <v>29.709747706102956</v>
      </c>
      <c r="N92">
        <f t="shared" si="7"/>
        <v>4.0612740664084615E-2</v>
      </c>
    </row>
    <row r="93" spans="1:14" x14ac:dyDescent="0.25">
      <c r="A93" s="2">
        <v>92</v>
      </c>
      <c r="B93" s="8" t="s">
        <v>189</v>
      </c>
      <c r="C93" s="7" t="s">
        <v>128</v>
      </c>
      <c r="D93" s="6">
        <v>2022</v>
      </c>
      <c r="E93" s="12">
        <v>1726321957737</v>
      </c>
      <c r="F93" s="12">
        <v>6429617047075</v>
      </c>
      <c r="G93" s="12">
        <v>1324273038925</v>
      </c>
      <c r="H93" s="12">
        <v>1129484734354</v>
      </c>
      <c r="I93" s="12">
        <v>8155939004812</v>
      </c>
      <c r="J93" s="12">
        <v>701335731285</v>
      </c>
      <c r="K93">
        <f t="shared" si="4"/>
        <v>0.26849529996850258</v>
      </c>
      <c r="L93">
        <f t="shared" si="5"/>
        <v>1.1724576691002448</v>
      </c>
      <c r="M93">
        <f t="shared" si="6"/>
        <v>29.729767490046338</v>
      </c>
      <c r="N93">
        <f t="shared" si="7"/>
        <v>8.5990801411243059E-2</v>
      </c>
    </row>
    <row r="94" spans="1:14" x14ac:dyDescent="0.25">
      <c r="A94" s="2">
        <v>93</v>
      </c>
      <c r="B94" s="8" t="s">
        <v>190</v>
      </c>
      <c r="C94" s="7" t="s">
        <v>191</v>
      </c>
      <c r="D94" s="6">
        <v>2019</v>
      </c>
      <c r="E94" s="12">
        <v>1128774113</v>
      </c>
      <c r="F94" s="12">
        <v>5626779471</v>
      </c>
      <c r="G94" s="12">
        <v>567365568</v>
      </c>
      <c r="H94" s="12">
        <v>469905452</v>
      </c>
      <c r="I94" s="12">
        <v>6755553584</v>
      </c>
      <c r="J94" s="12">
        <v>273821192</v>
      </c>
      <c r="K94">
        <f t="shared" si="4"/>
        <v>0.20060749116215007</v>
      </c>
      <c r="L94">
        <f t="shared" si="5"/>
        <v>1.2074036714943244</v>
      </c>
      <c r="M94">
        <f t="shared" si="6"/>
        <v>22.633630756740164</v>
      </c>
      <c r="N94">
        <f t="shared" si="7"/>
        <v>4.0532754066006385E-2</v>
      </c>
    </row>
    <row r="95" spans="1:14" x14ac:dyDescent="0.25">
      <c r="A95" s="2">
        <v>94</v>
      </c>
      <c r="B95" s="8" t="s">
        <v>190</v>
      </c>
      <c r="C95" s="7" t="s">
        <v>191</v>
      </c>
      <c r="D95" s="6">
        <v>2020</v>
      </c>
      <c r="E95" s="12">
        <v>963467166</v>
      </c>
      <c r="F95" s="12">
        <v>5762537984</v>
      </c>
      <c r="G95" s="12">
        <v>1628532997</v>
      </c>
      <c r="H95" s="12">
        <v>285799992</v>
      </c>
      <c r="I95" s="12">
        <v>6726005150</v>
      </c>
      <c r="J95" s="12">
        <v>-89078551</v>
      </c>
      <c r="K95">
        <f t="shared" si="4"/>
        <v>0.16719493540435118</v>
      </c>
      <c r="L95">
        <f t="shared" si="5"/>
        <v>5.6981562021877172</v>
      </c>
      <c r="M95">
        <f t="shared" si="6"/>
        <v>22.629247215949597</v>
      </c>
      <c r="N95">
        <f t="shared" si="7"/>
        <v>-1.3243901694009259E-2</v>
      </c>
    </row>
    <row r="96" spans="1:14" x14ac:dyDescent="0.25">
      <c r="A96" s="2">
        <v>95</v>
      </c>
      <c r="B96" s="8" t="s">
        <v>190</v>
      </c>
      <c r="C96" s="7" t="s">
        <v>191</v>
      </c>
      <c r="D96" s="6">
        <v>2021</v>
      </c>
      <c r="E96" s="12">
        <v>949949854</v>
      </c>
      <c r="F96" s="12">
        <v>6157354007</v>
      </c>
      <c r="G96" s="12">
        <v>1153842689</v>
      </c>
      <c r="H96" s="12">
        <v>180973209</v>
      </c>
      <c r="I96" s="12">
        <v>7107303861</v>
      </c>
      <c r="J96" s="12">
        <v>366262697</v>
      </c>
      <c r="K96">
        <f t="shared" si="4"/>
        <v>0.15427890826482407</v>
      </c>
      <c r="L96">
        <f t="shared" si="5"/>
        <v>6.3757652051138685</v>
      </c>
      <c r="M96">
        <f t="shared" si="6"/>
        <v>22.684388805048151</v>
      </c>
      <c r="N96">
        <f t="shared" si="7"/>
        <v>5.1533282404006675E-2</v>
      </c>
    </row>
    <row r="97" spans="1:14" x14ac:dyDescent="0.25">
      <c r="A97" s="2">
        <v>96</v>
      </c>
      <c r="B97" s="8" t="s">
        <v>190</v>
      </c>
      <c r="C97" s="7" t="s">
        <v>191</v>
      </c>
      <c r="D97" s="6">
        <v>2022</v>
      </c>
      <c r="E97" s="12">
        <v>1452118870</v>
      </c>
      <c r="F97" s="12">
        <v>6183751215</v>
      </c>
      <c r="G97" s="12">
        <v>1713109771</v>
      </c>
      <c r="H97" s="12">
        <v>347133808</v>
      </c>
      <c r="I97" s="12">
        <v>7635870085</v>
      </c>
      <c r="J97" s="12">
        <v>194546174</v>
      </c>
      <c r="K97">
        <f t="shared" si="4"/>
        <v>0.23482815196018522</v>
      </c>
      <c r="L97">
        <f t="shared" si="5"/>
        <v>4.9350127573860512</v>
      </c>
      <c r="M97">
        <f t="shared" si="6"/>
        <v>22.756122729176443</v>
      </c>
      <c r="N97">
        <f t="shared" si="7"/>
        <v>2.5477931373160602E-2</v>
      </c>
    </row>
    <row r="98" spans="1:14" x14ac:dyDescent="0.25">
      <c r="A98" s="2">
        <v>97</v>
      </c>
      <c r="B98" s="8" t="s">
        <v>192</v>
      </c>
      <c r="C98" s="7" t="s">
        <v>130</v>
      </c>
      <c r="D98" s="6">
        <v>2019</v>
      </c>
      <c r="E98" s="12">
        <v>411643774</v>
      </c>
      <c r="F98" s="12">
        <v>1355722290</v>
      </c>
      <c r="G98" s="12">
        <v>128271747</v>
      </c>
      <c r="H98" s="12">
        <v>409419184</v>
      </c>
      <c r="I98" s="12">
        <v>1767366064</v>
      </c>
      <c r="J98" s="12">
        <v>47566552</v>
      </c>
      <c r="K98">
        <f t="shared" si="4"/>
        <v>0.30363428929091368</v>
      </c>
      <c r="L98">
        <f t="shared" si="5"/>
        <v>0.31330175041333674</v>
      </c>
      <c r="M98">
        <f t="shared" si="6"/>
        <v>21.292756175777495</v>
      </c>
      <c r="N98">
        <f t="shared" si="7"/>
        <v>2.6913808615485559E-2</v>
      </c>
    </row>
    <row r="99" spans="1:14" x14ac:dyDescent="0.25">
      <c r="A99" s="2">
        <v>98</v>
      </c>
      <c r="B99" s="8" t="s">
        <v>192</v>
      </c>
      <c r="C99" s="7" t="s">
        <v>130</v>
      </c>
      <c r="D99" s="6">
        <v>2020</v>
      </c>
      <c r="E99" s="12">
        <v>401816572</v>
      </c>
      <c r="F99" s="12">
        <v>1368422273</v>
      </c>
      <c r="G99" s="12">
        <v>115933574</v>
      </c>
      <c r="H99" s="12">
        <v>399812682</v>
      </c>
      <c r="I99" s="12">
        <v>1770238845</v>
      </c>
      <c r="J99" s="12">
        <v>12773503</v>
      </c>
      <c r="K99">
        <f t="shared" si="4"/>
        <v>0.29363492536488406</v>
      </c>
      <c r="L99">
        <f t="shared" si="5"/>
        <v>0.28996972637301183</v>
      </c>
      <c r="M99">
        <f t="shared" si="6"/>
        <v>21.294380315106441</v>
      </c>
      <c r="N99">
        <f t="shared" si="7"/>
        <v>7.2156946708510396E-3</v>
      </c>
    </row>
    <row r="100" spans="1:14" x14ac:dyDescent="0.25">
      <c r="A100" s="2">
        <v>99</v>
      </c>
      <c r="B100" s="8" t="s">
        <v>192</v>
      </c>
      <c r="C100" s="7" t="s">
        <v>130</v>
      </c>
      <c r="D100" s="6">
        <v>2021</v>
      </c>
      <c r="E100" s="12">
        <v>407517539</v>
      </c>
      <c r="F100" s="12">
        <v>1354597302</v>
      </c>
      <c r="G100" s="12">
        <v>79507307</v>
      </c>
      <c r="H100" s="12">
        <v>405814930</v>
      </c>
      <c r="I100" s="12">
        <v>1762114841</v>
      </c>
      <c r="J100" s="12">
        <v>-13969360</v>
      </c>
      <c r="K100">
        <f t="shared" si="4"/>
        <v>0.30084035927010877</v>
      </c>
      <c r="L100">
        <f t="shared" si="5"/>
        <v>0.19592011314122917</v>
      </c>
      <c r="M100">
        <f t="shared" si="6"/>
        <v>21.289780538840475</v>
      </c>
      <c r="N100">
        <f t="shared" si="7"/>
        <v>-7.9276104343303701E-3</v>
      </c>
    </row>
    <row r="101" spans="1:14" x14ac:dyDescent="0.25">
      <c r="A101" s="2">
        <v>100</v>
      </c>
      <c r="B101" s="8" t="s">
        <v>192</v>
      </c>
      <c r="C101" s="7" t="s">
        <v>130</v>
      </c>
      <c r="D101" s="6">
        <v>2022</v>
      </c>
      <c r="E101" s="12">
        <v>399652279</v>
      </c>
      <c r="F101" s="12">
        <v>1325523976</v>
      </c>
      <c r="G101" s="12">
        <v>40100267</v>
      </c>
      <c r="H101" s="12">
        <v>398068216</v>
      </c>
      <c r="I101" s="12">
        <v>1725176255</v>
      </c>
      <c r="J101" s="12">
        <v>-29208883</v>
      </c>
      <c r="K101">
        <f t="shared" si="4"/>
        <v>0.30150513022481912</v>
      </c>
      <c r="L101">
        <f t="shared" si="5"/>
        <v>0.10073717365065891</v>
      </c>
      <c r="M101">
        <f t="shared" si="6"/>
        <v>21.268595059021635</v>
      </c>
      <c r="N101">
        <f t="shared" si="7"/>
        <v>-1.6930955846015863E-2</v>
      </c>
    </row>
    <row r="102" spans="1:14" x14ac:dyDescent="0.25">
      <c r="A102" s="2">
        <v>101</v>
      </c>
      <c r="B102" s="8" t="s">
        <v>193</v>
      </c>
      <c r="C102" s="7" t="s">
        <v>131</v>
      </c>
      <c r="D102" s="6">
        <v>2019</v>
      </c>
      <c r="E102" s="12">
        <v>2257513</v>
      </c>
      <c r="F102" s="12">
        <v>3849851</v>
      </c>
      <c r="G102" s="12">
        <v>3490754</v>
      </c>
      <c r="H102" s="12">
        <v>1307895</v>
      </c>
      <c r="I102" s="12">
        <v>6107364</v>
      </c>
      <c r="J102" s="12">
        <v>487622</v>
      </c>
      <c r="K102">
        <f t="shared" si="4"/>
        <v>0.58638970703022009</v>
      </c>
      <c r="L102">
        <f t="shared" si="5"/>
        <v>2.6689864247512225</v>
      </c>
      <c r="M102">
        <f t="shared" si="6"/>
        <v>15.62500581416246</v>
      </c>
      <c r="N102">
        <f t="shared" si="7"/>
        <v>7.984164690363961E-2</v>
      </c>
    </row>
    <row r="103" spans="1:14" x14ac:dyDescent="0.25">
      <c r="A103" s="2">
        <v>102</v>
      </c>
      <c r="B103" s="8" t="s">
        <v>193</v>
      </c>
      <c r="C103" s="7" t="s">
        <v>131</v>
      </c>
      <c r="D103" s="6">
        <v>2020</v>
      </c>
      <c r="E103" s="12">
        <v>1855546</v>
      </c>
      <c r="F103" s="12">
        <v>4076937</v>
      </c>
      <c r="G103" s="12">
        <v>3228851</v>
      </c>
      <c r="H103" s="12">
        <v>1225524</v>
      </c>
      <c r="I103" s="12">
        <v>5932483</v>
      </c>
      <c r="J103" s="12">
        <v>286307</v>
      </c>
      <c r="K103">
        <f t="shared" si="4"/>
        <v>0.45513237020832059</v>
      </c>
      <c r="L103">
        <f t="shared" si="5"/>
        <v>2.6346697412698568</v>
      </c>
      <c r="M103">
        <f t="shared" si="6"/>
        <v>15.595953401716942</v>
      </c>
      <c r="N103">
        <f t="shared" si="7"/>
        <v>4.8260905256702798E-2</v>
      </c>
    </row>
    <row r="104" spans="1:14" x14ac:dyDescent="0.25">
      <c r="A104" s="2">
        <v>103</v>
      </c>
      <c r="B104" s="8" t="s">
        <v>193</v>
      </c>
      <c r="C104" s="7" t="s">
        <v>131</v>
      </c>
      <c r="D104" s="6">
        <v>2021</v>
      </c>
      <c r="E104" s="12">
        <v>2003374</v>
      </c>
      <c r="F104" s="12">
        <v>4406174</v>
      </c>
      <c r="G104" s="12">
        <v>3386270</v>
      </c>
      <c r="H104" s="12">
        <v>1391162</v>
      </c>
      <c r="I104" s="12">
        <v>6409548</v>
      </c>
      <c r="J104" s="12">
        <v>380666</v>
      </c>
      <c r="K104">
        <f t="shared" si="4"/>
        <v>0.45467428204151722</v>
      </c>
      <c r="L104">
        <f t="shared" si="5"/>
        <v>2.4341306044874718</v>
      </c>
      <c r="M104">
        <f t="shared" si="6"/>
        <v>15.673299311589973</v>
      </c>
      <c r="N104">
        <f t="shared" si="7"/>
        <v>5.9390459358444621E-2</v>
      </c>
    </row>
    <row r="105" spans="1:14" x14ac:dyDescent="0.25">
      <c r="A105" s="2">
        <v>104</v>
      </c>
      <c r="B105" s="8" t="s">
        <v>193</v>
      </c>
      <c r="C105" s="7" t="s">
        <v>131</v>
      </c>
      <c r="D105" s="6">
        <v>2022</v>
      </c>
      <c r="E105" s="12">
        <v>1981223</v>
      </c>
      <c r="F105" s="12">
        <v>4754672</v>
      </c>
      <c r="G105" s="12">
        <v>3806290</v>
      </c>
      <c r="H105" s="12">
        <v>1437529</v>
      </c>
      <c r="I105" s="12">
        <v>6735895</v>
      </c>
      <c r="J105" s="12">
        <v>417934</v>
      </c>
      <c r="K105">
        <f t="shared" si="4"/>
        <v>0.41668973169968404</v>
      </c>
      <c r="L105">
        <f t="shared" si="5"/>
        <v>2.6478004965465045</v>
      </c>
      <c r="M105">
        <f t="shared" si="6"/>
        <v>15.722961246896821</v>
      </c>
      <c r="N105">
        <f t="shared" si="7"/>
        <v>6.2045800892086354E-2</v>
      </c>
    </row>
    <row r="106" spans="1:14" x14ac:dyDescent="0.25">
      <c r="A106" s="2">
        <v>205</v>
      </c>
      <c r="B106" s="8" t="s">
        <v>194</v>
      </c>
      <c r="C106" s="7" t="s">
        <v>135</v>
      </c>
      <c r="D106" s="6">
        <v>2019</v>
      </c>
      <c r="E106" s="12">
        <v>1800514797893</v>
      </c>
      <c r="F106" s="12">
        <v>6438320254022</v>
      </c>
      <c r="G106" s="12">
        <v>3016312001622</v>
      </c>
      <c r="H106" s="12">
        <v>561228670238</v>
      </c>
      <c r="I106" s="12">
        <v>8238835052515</v>
      </c>
      <c r="J106" s="12">
        <v>-42279000684</v>
      </c>
      <c r="K106">
        <f t="shared" si="4"/>
        <v>0.2796559858556622</v>
      </c>
      <c r="L106">
        <f t="shared" si="5"/>
        <v>5.3744795331693833</v>
      </c>
      <c r="M106">
        <f t="shared" si="6"/>
        <v>29.739880072733275</v>
      </c>
      <c r="N106">
        <f t="shared" si="7"/>
        <v>-5.1316721859959854E-3</v>
      </c>
    </row>
    <row r="107" spans="1:14" x14ac:dyDescent="0.25">
      <c r="A107" s="2">
        <v>106</v>
      </c>
      <c r="B107" s="8" t="s">
        <v>194</v>
      </c>
      <c r="C107" s="7" t="s">
        <v>135</v>
      </c>
      <c r="D107" s="6">
        <v>2020</v>
      </c>
      <c r="E107" s="12">
        <v>4109064322188</v>
      </c>
      <c r="F107" s="12">
        <v>6589326198353</v>
      </c>
      <c r="G107" s="12">
        <v>2614304555067</v>
      </c>
      <c r="H107" s="12">
        <v>1236406020273</v>
      </c>
      <c r="I107" s="12">
        <v>10608390520541</v>
      </c>
      <c r="J107" s="12">
        <v>157776799288</v>
      </c>
      <c r="K107">
        <f t="shared" si="4"/>
        <v>0.6235940061997628</v>
      </c>
      <c r="L107">
        <f t="shared" si="5"/>
        <v>2.1144385519004172</v>
      </c>
      <c r="M107">
        <f t="shared" si="6"/>
        <v>29.992666362470935</v>
      </c>
      <c r="N107">
        <f t="shared" si="7"/>
        <v>1.4872830990007125E-2</v>
      </c>
    </row>
    <row r="108" spans="1:14" x14ac:dyDescent="0.25">
      <c r="A108" s="2">
        <v>107</v>
      </c>
      <c r="B108" s="8" t="s">
        <v>194</v>
      </c>
      <c r="C108" s="7" t="s">
        <v>135</v>
      </c>
      <c r="D108" s="6">
        <v>2021</v>
      </c>
      <c r="E108" s="12">
        <v>5263849675728</v>
      </c>
      <c r="F108" s="12">
        <v>6427221923649</v>
      </c>
      <c r="G108" s="12">
        <v>1665187274859</v>
      </c>
      <c r="H108" s="12">
        <v>895623500687</v>
      </c>
      <c r="I108" s="12">
        <v>11691071599377</v>
      </c>
      <c r="J108" s="12">
        <v>-164129909756</v>
      </c>
      <c r="K108">
        <f t="shared" si="4"/>
        <v>0.81899298612354354</v>
      </c>
      <c r="L108">
        <f t="shared" si="5"/>
        <v>1.8592491974380929</v>
      </c>
      <c r="M108">
        <f t="shared" si="6"/>
        <v>30.089846555250361</v>
      </c>
      <c r="N108">
        <f t="shared" si="7"/>
        <v>-1.4038910664506257E-2</v>
      </c>
    </row>
    <row r="109" spans="1:14" x14ac:dyDescent="0.25">
      <c r="A109" s="2">
        <v>108</v>
      </c>
      <c r="B109" s="8" t="s">
        <v>194</v>
      </c>
      <c r="C109" s="7" t="s">
        <v>135</v>
      </c>
      <c r="D109" s="6">
        <v>2022</v>
      </c>
      <c r="E109" s="12">
        <v>6842019184618</v>
      </c>
      <c r="F109" s="12">
        <v>6088948510139</v>
      </c>
      <c r="G109" s="12">
        <v>2782747556795</v>
      </c>
      <c r="H109" s="12">
        <v>2047123049969</v>
      </c>
      <c r="I109" s="12">
        <v>12930967694757</v>
      </c>
      <c r="J109" s="12">
        <v>-355490918415</v>
      </c>
      <c r="K109">
        <f t="shared" si="4"/>
        <v>1.1236782792997881</v>
      </c>
      <c r="L109">
        <f t="shared" si="5"/>
        <v>1.3593455248511512</v>
      </c>
      <c r="M109">
        <f t="shared" si="6"/>
        <v>30.190646146960354</v>
      </c>
      <c r="N109">
        <f t="shared" si="7"/>
        <v>-2.7491439682363263E-2</v>
      </c>
    </row>
    <row r="110" spans="1:14" x14ac:dyDescent="0.25">
      <c r="A110" s="2">
        <v>109</v>
      </c>
      <c r="B110" s="8" t="s">
        <v>195</v>
      </c>
      <c r="C110" s="7" t="s">
        <v>137</v>
      </c>
      <c r="D110" s="6">
        <v>2019</v>
      </c>
      <c r="E110" s="12">
        <v>447147225925</v>
      </c>
      <c r="F110" s="12">
        <v>3787172586518</v>
      </c>
      <c r="G110" s="12">
        <v>244854782509</v>
      </c>
      <c r="H110" s="12">
        <v>146824864607</v>
      </c>
      <c r="I110" s="12">
        <v>4234319812443</v>
      </c>
      <c r="J110" s="12">
        <v>-60443046688</v>
      </c>
      <c r="K110">
        <f t="shared" si="4"/>
        <v>0.118068880070796</v>
      </c>
      <c r="L110">
        <f t="shared" si="5"/>
        <v>1.6676656448101799</v>
      </c>
      <c r="M110">
        <f t="shared" si="6"/>
        <v>29.074243820139852</v>
      </c>
      <c r="N110">
        <f t="shared" si="7"/>
        <v>-1.4274558693082574E-2</v>
      </c>
    </row>
    <row r="111" spans="1:14" x14ac:dyDescent="0.25">
      <c r="A111" s="2">
        <v>110</v>
      </c>
      <c r="B111" s="8" t="s">
        <v>195</v>
      </c>
      <c r="C111" s="7" t="s">
        <v>137</v>
      </c>
      <c r="D111" s="6">
        <v>2020</v>
      </c>
      <c r="E111" s="12">
        <v>584063261293</v>
      </c>
      <c r="F111" s="12">
        <v>3549925412734</v>
      </c>
      <c r="G111" s="12">
        <v>243280519661</v>
      </c>
      <c r="H111" s="12">
        <v>279267714078</v>
      </c>
      <c r="I111" s="12">
        <v>4133988674027</v>
      </c>
      <c r="J111" s="12">
        <v>-222986825963</v>
      </c>
      <c r="K111">
        <f t="shared" si="4"/>
        <v>0.1645283191578889</v>
      </c>
      <c r="L111">
        <f t="shared" si="5"/>
        <v>0.87113729012388197</v>
      </c>
      <c r="M111">
        <f t="shared" si="6"/>
        <v>29.050263837471501</v>
      </c>
      <c r="N111">
        <f t="shared" si="7"/>
        <v>-5.3939873460220229E-2</v>
      </c>
    </row>
    <row r="112" spans="1:14" x14ac:dyDescent="0.25">
      <c r="A112" s="2">
        <v>111</v>
      </c>
      <c r="B112" s="8" t="s">
        <v>195</v>
      </c>
      <c r="C112" s="7" t="s">
        <v>137</v>
      </c>
      <c r="D112" s="6">
        <v>2021</v>
      </c>
      <c r="E112" s="12">
        <v>718406241142</v>
      </c>
      <c r="F112" s="12">
        <v>3391182788485</v>
      </c>
      <c r="G112" s="12">
        <v>279230950856</v>
      </c>
      <c r="H112" s="12">
        <v>571929180062</v>
      </c>
      <c r="I112" s="12">
        <v>4109589029627</v>
      </c>
      <c r="J112" s="12">
        <v>-170621337468</v>
      </c>
      <c r="K112">
        <f t="shared" si="4"/>
        <v>0.2118453312459001</v>
      </c>
      <c r="L112">
        <f t="shared" si="5"/>
        <v>0.4882264458437493</v>
      </c>
      <c r="M112">
        <f t="shared" si="6"/>
        <v>29.044344146645596</v>
      </c>
      <c r="N112">
        <f t="shared" si="7"/>
        <v>-4.1517858899746518E-2</v>
      </c>
    </row>
    <row r="113" spans="1:14" x14ac:dyDescent="0.25">
      <c r="A113" s="2">
        <v>112</v>
      </c>
      <c r="B113" s="8" t="s">
        <v>195</v>
      </c>
      <c r="C113" s="7" t="s">
        <v>137</v>
      </c>
      <c r="D113" s="6">
        <v>2022</v>
      </c>
      <c r="E113" s="12">
        <v>827629121014</v>
      </c>
      <c r="F113" s="12">
        <v>3162053683507</v>
      </c>
      <c r="G113" s="12">
        <v>321382846875</v>
      </c>
      <c r="H113" s="12">
        <v>710135539228</v>
      </c>
      <c r="I113" s="12">
        <v>3989682804521</v>
      </c>
      <c r="J113" s="12">
        <v>-235810272617</v>
      </c>
      <c r="K113">
        <f t="shared" si="4"/>
        <v>0.26173784630249713</v>
      </c>
      <c r="L113">
        <f t="shared" si="5"/>
        <v>0.45256550210735907</v>
      </c>
      <c r="M113">
        <f t="shared" si="6"/>
        <v>29.014732846056432</v>
      </c>
      <c r="N113">
        <f t="shared" si="7"/>
        <v>-5.910501765949569E-2</v>
      </c>
    </row>
    <row r="114" spans="1:14" x14ac:dyDescent="0.25">
      <c r="A114" s="2">
        <v>113</v>
      </c>
      <c r="B114" s="8" t="s">
        <v>196</v>
      </c>
      <c r="C114" s="7" t="s">
        <v>139</v>
      </c>
      <c r="D114" s="6">
        <v>2019</v>
      </c>
      <c r="E114" s="12">
        <v>972457079</v>
      </c>
      <c r="F114" s="12">
        <v>11575574237</v>
      </c>
      <c r="G114" s="12">
        <v>956474290</v>
      </c>
      <c r="H114" s="12">
        <v>582233582</v>
      </c>
      <c r="I114" s="12">
        <v>12548031316</v>
      </c>
      <c r="J114" s="12">
        <v>548538232</v>
      </c>
      <c r="K114">
        <f t="shared" si="4"/>
        <v>8.4009402824410398E-2</v>
      </c>
      <c r="L114">
        <f t="shared" si="5"/>
        <v>1.6427673009077652</v>
      </c>
      <c r="M114">
        <f t="shared" si="6"/>
        <v>23.252829622968253</v>
      </c>
      <c r="N114">
        <f t="shared" si="7"/>
        <v>4.3715083122286974E-2</v>
      </c>
    </row>
    <row r="115" spans="1:14" x14ac:dyDescent="0.25">
      <c r="A115" s="2">
        <v>114</v>
      </c>
      <c r="B115" s="8" t="s">
        <v>196</v>
      </c>
      <c r="C115" s="7" t="s">
        <v>139</v>
      </c>
      <c r="D115" s="6">
        <v>2020</v>
      </c>
      <c r="E115" s="12">
        <v>7855829697</v>
      </c>
      <c r="F115" s="12">
        <v>10653586794</v>
      </c>
      <c r="G115" s="12">
        <v>1234393319</v>
      </c>
      <c r="H115" s="12">
        <v>418601976</v>
      </c>
      <c r="I115" s="12">
        <v>11815911491</v>
      </c>
      <c r="J115" s="12">
        <v>-575176897</v>
      </c>
      <c r="K115">
        <f t="shared" si="4"/>
        <v>0.7373882476298339</v>
      </c>
      <c r="L115">
        <f t="shared" si="5"/>
        <v>2.9488473293781108</v>
      </c>
      <c r="M115">
        <f t="shared" si="6"/>
        <v>23.192712891541476</v>
      </c>
      <c r="N115">
        <f t="shared" si="7"/>
        <v>-4.8678165661456038E-2</v>
      </c>
    </row>
    <row r="116" spans="1:14" x14ac:dyDescent="0.25">
      <c r="A116" s="2">
        <v>115</v>
      </c>
      <c r="B116" s="8" t="s">
        <v>196</v>
      </c>
      <c r="C116" s="7" t="s">
        <v>139</v>
      </c>
      <c r="D116" s="6">
        <v>2021</v>
      </c>
      <c r="E116" s="12">
        <v>1174237380</v>
      </c>
      <c r="F116" s="12">
        <v>10797455175</v>
      </c>
      <c r="G116" s="12">
        <v>1180759128</v>
      </c>
      <c r="H116" s="12">
        <v>457680363</v>
      </c>
      <c r="I116" s="12">
        <v>11971692555</v>
      </c>
      <c r="J116" s="12">
        <v>447757412</v>
      </c>
      <c r="K116">
        <f t="shared" si="4"/>
        <v>0.10875130861564332</v>
      </c>
      <c r="L116">
        <f t="shared" si="5"/>
        <v>2.5798771882201117</v>
      </c>
      <c r="M116">
        <f t="shared" si="6"/>
        <v>23.205810746269663</v>
      </c>
      <c r="N116">
        <f t="shared" si="7"/>
        <v>3.740134571138759E-2</v>
      </c>
    </row>
    <row r="117" spans="1:14" x14ac:dyDescent="0.25">
      <c r="A117" s="2">
        <v>116</v>
      </c>
      <c r="B117" s="8" t="s">
        <v>196</v>
      </c>
      <c r="C117" s="7" t="s">
        <v>139</v>
      </c>
      <c r="D117" s="6">
        <v>2022</v>
      </c>
      <c r="E117" s="12">
        <v>1324547597</v>
      </c>
      <c r="F117" s="12">
        <v>11045072794</v>
      </c>
      <c r="G117" s="12">
        <v>1285035046</v>
      </c>
      <c r="H117" s="12">
        <v>580745662</v>
      </c>
      <c r="I117" s="12">
        <v>12369620391</v>
      </c>
      <c r="J117" s="12">
        <v>557392413</v>
      </c>
      <c r="K117">
        <f t="shared" si="4"/>
        <v>0.11992203416889495</v>
      </c>
      <c r="L117">
        <f t="shared" si="5"/>
        <v>2.2127329226610737</v>
      </c>
      <c r="M117">
        <f t="shared" si="6"/>
        <v>23.238509335006036</v>
      </c>
      <c r="N117">
        <f t="shared" si="7"/>
        <v>4.5061400057640623E-2</v>
      </c>
    </row>
    <row r="118" spans="1:14" x14ac:dyDescent="0.25">
      <c r="A118" s="2">
        <v>117</v>
      </c>
      <c r="B118" s="8" t="s">
        <v>197</v>
      </c>
      <c r="C118" s="7" t="s">
        <v>140</v>
      </c>
      <c r="D118" s="6">
        <v>2019</v>
      </c>
      <c r="E118" s="12">
        <v>1217046928786</v>
      </c>
      <c r="F118" s="12">
        <v>910195046169</v>
      </c>
      <c r="G118" s="12">
        <v>409182889626</v>
      </c>
      <c r="H118" s="12">
        <v>438613916652</v>
      </c>
      <c r="I118" s="12">
        <v>2127241974955</v>
      </c>
      <c r="J118" s="12">
        <v>36070247671</v>
      </c>
      <c r="K118">
        <f t="shared" si="4"/>
        <v>1.3371276122722662</v>
      </c>
      <c r="L118">
        <f t="shared" si="5"/>
        <v>0.93289992426448509</v>
      </c>
      <c r="M118">
        <f t="shared" si="6"/>
        <v>28.385847409171607</v>
      </c>
      <c r="N118">
        <f t="shared" si="7"/>
        <v>1.695634445712883E-2</v>
      </c>
    </row>
    <row r="119" spans="1:14" x14ac:dyDescent="0.25">
      <c r="A119" s="2">
        <v>118</v>
      </c>
      <c r="B119" s="8" t="s">
        <v>197</v>
      </c>
      <c r="C119" s="7" t="s">
        <v>140</v>
      </c>
      <c r="D119" s="6">
        <v>2020</v>
      </c>
      <c r="E119" s="12">
        <v>780478933365</v>
      </c>
      <c r="F119" s="12">
        <v>1692560481552</v>
      </c>
      <c r="G119" s="12">
        <v>425381987279</v>
      </c>
      <c r="H119" s="12">
        <v>336323158224</v>
      </c>
      <c r="I119" s="12">
        <v>2473039414917</v>
      </c>
      <c r="J119" s="12">
        <v>17438462296</v>
      </c>
      <c r="K119">
        <f t="shared" si="4"/>
        <v>0.46112321649465476</v>
      </c>
      <c r="L119">
        <f t="shared" si="5"/>
        <v>1.264801358090496</v>
      </c>
      <c r="M119">
        <f t="shared" si="6"/>
        <v>28.53646904243908</v>
      </c>
      <c r="N119">
        <f t="shared" si="7"/>
        <v>7.0514291809559652E-3</v>
      </c>
    </row>
    <row r="120" spans="1:14" x14ac:dyDescent="0.25">
      <c r="A120" s="2">
        <v>119</v>
      </c>
      <c r="B120" s="8" t="s">
        <v>197</v>
      </c>
      <c r="C120" s="7" t="s">
        <v>140</v>
      </c>
      <c r="D120" s="6">
        <v>2021</v>
      </c>
      <c r="E120" s="12">
        <v>708818433520</v>
      </c>
      <c r="F120" s="12">
        <v>1731755494405</v>
      </c>
      <c r="G120" s="12">
        <v>437838813457</v>
      </c>
      <c r="H120" s="12">
        <v>303707083647</v>
      </c>
      <c r="I120" s="12">
        <v>2440573927925</v>
      </c>
      <c r="J120" s="12">
        <v>35847355212</v>
      </c>
      <c r="K120">
        <f t="shared" si="4"/>
        <v>0.40930629976926231</v>
      </c>
      <c r="L120">
        <f t="shared" si="5"/>
        <v>1.4416483415510382</v>
      </c>
      <c r="M120">
        <f t="shared" si="6"/>
        <v>28.523254343937332</v>
      </c>
      <c r="N120">
        <f t="shared" si="7"/>
        <v>1.4688084143584117E-2</v>
      </c>
    </row>
    <row r="121" spans="1:14" x14ac:dyDescent="0.25">
      <c r="A121" s="2">
        <v>120</v>
      </c>
      <c r="B121" s="8" t="s">
        <v>197</v>
      </c>
      <c r="C121" s="7" t="s">
        <v>140</v>
      </c>
      <c r="D121" s="6">
        <v>2022</v>
      </c>
      <c r="E121" s="12">
        <v>683099929963</v>
      </c>
      <c r="F121" s="12">
        <v>1900134318060</v>
      </c>
      <c r="G121" s="12">
        <v>375952526579</v>
      </c>
      <c r="H121" s="12">
        <v>254137534883</v>
      </c>
      <c r="I121" s="12">
        <v>2583234248023</v>
      </c>
      <c r="J121" s="12">
        <v>155049779830</v>
      </c>
      <c r="K121">
        <f t="shared" si="4"/>
        <v>0.35950086447595542</v>
      </c>
      <c r="L121">
        <f t="shared" si="5"/>
        <v>1.4793270374330232</v>
      </c>
      <c r="M121">
        <f t="shared" si="6"/>
        <v>28.5800633142861</v>
      </c>
      <c r="N121">
        <f t="shared" si="7"/>
        <v>6.0021571775251373E-2</v>
      </c>
    </row>
    <row r="122" spans="1:14" x14ac:dyDescent="0.25">
      <c r="A122" s="2">
        <v>121</v>
      </c>
      <c r="B122" s="8" t="s">
        <v>198</v>
      </c>
      <c r="C122" s="7" t="s">
        <v>141</v>
      </c>
      <c r="D122" s="6">
        <v>2019</v>
      </c>
      <c r="E122" s="12">
        <v>3528845287328</v>
      </c>
      <c r="F122" s="12">
        <v>2305660197986</v>
      </c>
      <c r="G122" s="12">
        <v>1469475480707</v>
      </c>
      <c r="H122" s="12">
        <v>1898833001342</v>
      </c>
      <c r="I122" s="12">
        <v>5834505485314</v>
      </c>
      <c r="J122" s="12">
        <v>182620997450</v>
      </c>
      <c r="K122">
        <f t="shared" si="4"/>
        <v>1.5305140325579871</v>
      </c>
      <c r="L122">
        <f t="shared" si="5"/>
        <v>0.77388347457014306</v>
      </c>
      <c r="M122">
        <f t="shared" si="6"/>
        <v>29.394810628343645</v>
      </c>
      <c r="N122">
        <f t="shared" si="7"/>
        <v>3.1300167239481438E-2</v>
      </c>
    </row>
    <row r="123" spans="1:14" x14ac:dyDescent="0.25">
      <c r="A123" s="2">
        <v>122</v>
      </c>
      <c r="B123" s="8" t="s">
        <v>198</v>
      </c>
      <c r="C123" s="7" t="s">
        <v>141</v>
      </c>
      <c r="D123" s="6">
        <v>2020</v>
      </c>
      <c r="E123" s="12">
        <v>5535564355138</v>
      </c>
      <c r="F123" s="12">
        <v>1481595240380</v>
      </c>
      <c r="G123" s="12">
        <v>2875795202826</v>
      </c>
      <c r="H123" s="12">
        <v>3660227816119</v>
      </c>
      <c r="I123" s="12">
        <v>7017159595518</v>
      </c>
      <c r="J123" s="12">
        <v>86560690661</v>
      </c>
      <c r="K123">
        <f t="shared" si="4"/>
        <v>3.7362190457079469</v>
      </c>
      <c r="L123">
        <f t="shared" si="5"/>
        <v>0.78568748922171006</v>
      </c>
      <c r="M123">
        <f t="shared" si="6"/>
        <v>29.57937963606404</v>
      </c>
      <c r="N123">
        <f t="shared" si="7"/>
        <v>1.2335573886090327E-2</v>
      </c>
    </row>
    <row r="124" spans="1:14" x14ac:dyDescent="0.25">
      <c r="A124" s="2">
        <v>123</v>
      </c>
      <c r="B124" s="8" t="s">
        <v>198</v>
      </c>
      <c r="C124" s="7" t="s">
        <v>141</v>
      </c>
      <c r="D124" s="6">
        <v>2021</v>
      </c>
      <c r="E124" s="12">
        <v>5547172372214</v>
      </c>
      <c r="F124" s="12">
        <v>1348182405958</v>
      </c>
      <c r="G124" s="12">
        <v>2820344281713</v>
      </c>
      <c r="H124" s="12">
        <v>3596592279805</v>
      </c>
      <c r="I124" s="12">
        <v>6895354778172</v>
      </c>
      <c r="J124" s="12">
        <v>-135516510586</v>
      </c>
      <c r="K124">
        <f t="shared" si="4"/>
        <v>4.1145562705012866</v>
      </c>
      <c r="L124">
        <f t="shared" si="5"/>
        <v>0.78417125498192786</v>
      </c>
      <c r="M124">
        <f t="shared" si="6"/>
        <v>29.561869080262262</v>
      </c>
      <c r="N124">
        <f t="shared" si="7"/>
        <v>-1.9653305006871052E-2</v>
      </c>
    </row>
    <row r="125" spans="1:14" x14ac:dyDescent="0.25">
      <c r="A125" s="2">
        <v>124</v>
      </c>
      <c r="B125" s="8" t="s">
        <v>198</v>
      </c>
      <c r="C125" s="7" t="s">
        <v>141</v>
      </c>
      <c r="D125" s="6">
        <v>2022</v>
      </c>
      <c r="E125" s="12">
        <v>3146900911746</v>
      </c>
      <c r="F125" s="12">
        <v>1698136334335</v>
      </c>
      <c r="G125" s="12">
        <v>1657111296364</v>
      </c>
      <c r="H125" s="12">
        <v>2044810336951</v>
      </c>
      <c r="I125" s="12">
        <v>4845037355081</v>
      </c>
      <c r="J125" s="12">
        <v>468726226741</v>
      </c>
      <c r="K125">
        <f t="shared" si="4"/>
        <v>1.8531497431143211</v>
      </c>
      <c r="L125">
        <f t="shared" si="5"/>
        <v>0.81039853252840321</v>
      </c>
      <c r="M125">
        <f t="shared" si="6"/>
        <v>29.208976071268594</v>
      </c>
      <c r="N125">
        <f t="shared" si="7"/>
        <v>9.6743573349222151E-2</v>
      </c>
    </row>
    <row r="126" spans="1:14" x14ac:dyDescent="0.25">
      <c r="A126" s="2">
        <v>125</v>
      </c>
      <c r="B126" s="8" t="s">
        <v>199</v>
      </c>
      <c r="C126" s="7" t="s">
        <v>143</v>
      </c>
      <c r="D126" s="6">
        <v>2019</v>
      </c>
      <c r="E126" s="12">
        <v>13485057754312</v>
      </c>
      <c r="F126" s="12">
        <v>4521120814257</v>
      </c>
      <c r="G126" s="12">
        <v>11126748490830</v>
      </c>
      <c r="H126" s="12">
        <v>7172872963256</v>
      </c>
      <c r="I126" s="12">
        <v>18066178588569</v>
      </c>
      <c r="J126" s="12">
        <v>247278863075</v>
      </c>
      <c r="K126">
        <f t="shared" si="4"/>
        <v>2.9826802486206359</v>
      </c>
      <c r="L126">
        <f t="shared" si="5"/>
        <v>1.5512262029215149</v>
      </c>
      <c r="M126">
        <f t="shared" si="6"/>
        <v>30.525062719948256</v>
      </c>
      <c r="N126">
        <f t="shared" si="7"/>
        <v>1.3687391711684982E-2</v>
      </c>
    </row>
    <row r="127" spans="1:14" x14ac:dyDescent="0.25">
      <c r="A127" s="2">
        <v>126</v>
      </c>
      <c r="B127" s="8" t="s">
        <v>199</v>
      </c>
      <c r="C127" s="7" t="s">
        <v>143</v>
      </c>
      <c r="D127" s="6">
        <v>2020</v>
      </c>
      <c r="E127" s="12">
        <v>14044750475360</v>
      </c>
      <c r="F127" s="12">
        <v>4544219996632</v>
      </c>
      <c r="G127" s="12">
        <v>11490844438332</v>
      </c>
      <c r="H127" s="12">
        <v>6760191759915</v>
      </c>
      <c r="I127" s="12">
        <v>18588970471992</v>
      </c>
      <c r="J127" s="12">
        <v>106377057578</v>
      </c>
      <c r="K127">
        <f t="shared" si="4"/>
        <v>3.0906845367894658</v>
      </c>
      <c r="L127">
        <f t="shared" si="5"/>
        <v>1.6997808414944255</v>
      </c>
      <c r="M127">
        <f t="shared" si="6"/>
        <v>30.553589535385566</v>
      </c>
      <c r="N127">
        <f t="shared" si="7"/>
        <v>5.7225900561990945E-3</v>
      </c>
    </row>
    <row r="128" spans="1:14" x14ac:dyDescent="0.25">
      <c r="A128" s="2">
        <v>127</v>
      </c>
      <c r="B128" s="8" t="s">
        <v>199</v>
      </c>
      <c r="C128" s="7" t="s">
        <v>143</v>
      </c>
      <c r="D128" s="6">
        <v>2021</v>
      </c>
      <c r="E128" s="12">
        <v>16588283290255</v>
      </c>
      <c r="F128" s="12">
        <v>4498143793320</v>
      </c>
      <c r="G128" s="12">
        <v>13368116150617</v>
      </c>
      <c r="H128" s="12">
        <v>7562356662423</v>
      </c>
      <c r="I128" s="12">
        <v>21086427083575</v>
      </c>
      <c r="J128" s="12">
        <v>21019897927</v>
      </c>
      <c r="K128">
        <f t="shared" si="4"/>
        <v>3.6878063602345366</v>
      </c>
      <c r="L128">
        <f t="shared" si="5"/>
        <v>1.7677182851005362</v>
      </c>
      <c r="M128">
        <f t="shared" si="6"/>
        <v>30.67965068324483</v>
      </c>
      <c r="N128">
        <f t="shared" si="7"/>
        <v>9.9684492985410407E-4</v>
      </c>
    </row>
    <row r="129" spans="1:14" x14ac:dyDescent="0.25">
      <c r="A129" s="2">
        <v>128</v>
      </c>
      <c r="B129" s="8" t="s">
        <v>199</v>
      </c>
      <c r="C129" s="7" t="s">
        <v>143</v>
      </c>
      <c r="D129" s="6">
        <v>2022</v>
      </c>
      <c r="E129" s="12">
        <v>17257435445777</v>
      </c>
      <c r="F129" s="12">
        <v>4555564002892</v>
      </c>
      <c r="G129" s="12">
        <v>13620003874478</v>
      </c>
      <c r="H129" s="12">
        <v>7637304658687</v>
      </c>
      <c r="I129" s="12">
        <v>21812999448669</v>
      </c>
      <c r="J129" s="12">
        <v>24274414866</v>
      </c>
      <c r="K129">
        <f t="shared" si="4"/>
        <v>3.7882105124242562</v>
      </c>
      <c r="L129">
        <f t="shared" si="5"/>
        <v>1.7833521750354715</v>
      </c>
      <c r="M129">
        <f t="shared" si="6"/>
        <v>30.713527212989238</v>
      </c>
      <c r="N129">
        <f t="shared" si="7"/>
        <v>1.1128416760438323E-3</v>
      </c>
    </row>
    <row r="130" spans="1:14" x14ac:dyDescent="0.25">
      <c r="A130" s="2">
        <v>129</v>
      </c>
      <c r="B130" s="8" t="s">
        <v>200</v>
      </c>
      <c r="C130" s="7" t="s">
        <v>146</v>
      </c>
      <c r="D130" s="6">
        <v>2019</v>
      </c>
      <c r="E130" s="12">
        <v>7999510286</v>
      </c>
      <c r="F130" s="12">
        <v>18095643057</v>
      </c>
      <c r="G130" s="12">
        <v>9642587369</v>
      </c>
      <c r="H130" s="12">
        <v>3373096633</v>
      </c>
      <c r="I130" s="12">
        <v>26095153343</v>
      </c>
      <c r="J130" s="12">
        <v>3239796227</v>
      </c>
      <c r="K130">
        <f t="shared" si="4"/>
        <v>0.44206830676324166</v>
      </c>
      <c r="L130">
        <f t="shared" si="5"/>
        <v>2.8586751042539729</v>
      </c>
      <c r="M130">
        <f t="shared" si="6"/>
        <v>23.985015438360985</v>
      </c>
      <c r="N130">
        <f t="shared" si="7"/>
        <v>0.12415317834754445</v>
      </c>
    </row>
    <row r="131" spans="1:14" x14ac:dyDescent="0.25">
      <c r="A131" s="2">
        <v>130</v>
      </c>
      <c r="B131" s="8" t="s">
        <v>200</v>
      </c>
      <c r="C131" s="7" t="s">
        <v>146</v>
      </c>
      <c r="D131" s="6">
        <v>2020</v>
      </c>
      <c r="E131" s="12">
        <v>8860110106</v>
      </c>
      <c r="F131" s="12">
        <v>17598695271</v>
      </c>
      <c r="G131" s="12">
        <v>8590023831</v>
      </c>
      <c r="H131" s="12">
        <v>4336698236</v>
      </c>
      <c r="I131" s="12">
        <v>26458805377</v>
      </c>
      <c r="J131" s="12">
        <v>1119113010</v>
      </c>
      <c r="K131">
        <f t="shared" ref="K131:K161" si="8">E131/F131</f>
        <v>0.50345266905099084</v>
      </c>
      <c r="L131">
        <f t="shared" ref="L131:L161" si="9">G131/H131</f>
        <v>1.9807750882208259</v>
      </c>
      <c r="M131">
        <f t="shared" ref="M131:M161" si="10">LN(I131)</f>
        <v>23.998854846352479</v>
      </c>
      <c r="N131">
        <f t="shared" ref="N131:N161" si="11">J131/I131</f>
        <v>4.2296430018447392E-2</v>
      </c>
    </row>
    <row r="132" spans="1:14" x14ac:dyDescent="0.25">
      <c r="A132" s="2">
        <v>131</v>
      </c>
      <c r="B132" s="8" t="s">
        <v>200</v>
      </c>
      <c r="C132" s="7" t="s">
        <v>146</v>
      </c>
      <c r="D132" s="6">
        <v>2021</v>
      </c>
      <c r="E132" s="12">
        <v>9687642670</v>
      </c>
      <c r="F132" s="12">
        <v>9687642670</v>
      </c>
      <c r="G132" s="12">
        <v>11453040378</v>
      </c>
      <c r="H132" s="12">
        <v>3018980942</v>
      </c>
      <c r="I132" s="12">
        <v>28866081129</v>
      </c>
      <c r="J132" s="12">
        <v>1550434339</v>
      </c>
      <c r="K132">
        <f t="shared" si="8"/>
        <v>1</v>
      </c>
      <c r="L132">
        <f t="shared" si="9"/>
        <v>3.7936776011618822</v>
      </c>
      <c r="M132">
        <f t="shared" si="10"/>
        <v>24.085933079426184</v>
      </c>
      <c r="N132">
        <f t="shared" si="11"/>
        <v>5.3711285992415946E-2</v>
      </c>
    </row>
    <row r="133" spans="1:14" x14ac:dyDescent="0.25">
      <c r="A133" s="2">
        <v>132</v>
      </c>
      <c r="B133" s="8" t="s">
        <v>200</v>
      </c>
      <c r="C133" s="7" t="s">
        <v>146</v>
      </c>
      <c r="D133" s="6">
        <v>2022</v>
      </c>
      <c r="E133" s="12">
        <v>9883903905</v>
      </c>
      <c r="F133" s="12">
        <v>9883903905</v>
      </c>
      <c r="G133" s="12">
        <v>12253466079</v>
      </c>
      <c r="H133" s="12">
        <v>2633500064</v>
      </c>
      <c r="I133" s="12">
        <v>30602179916</v>
      </c>
      <c r="J133" s="12">
        <v>1831130001</v>
      </c>
      <c r="K133">
        <f t="shared" si="8"/>
        <v>1</v>
      </c>
      <c r="L133">
        <f t="shared" si="9"/>
        <v>4.6529203649945305</v>
      </c>
      <c r="M133">
        <f t="shared" si="10"/>
        <v>24.144337082452331</v>
      </c>
      <c r="N133">
        <f t="shared" si="11"/>
        <v>5.9836587002176748E-2</v>
      </c>
    </row>
    <row r="134" spans="1:14" x14ac:dyDescent="0.25">
      <c r="A134" s="2">
        <v>133</v>
      </c>
      <c r="B134" s="8" t="s">
        <v>201</v>
      </c>
      <c r="C134" s="7" t="s">
        <v>148</v>
      </c>
      <c r="D134" s="6">
        <v>2019</v>
      </c>
      <c r="E134" s="12">
        <v>271083812343</v>
      </c>
      <c r="F134" s="12">
        <v>2524704640419</v>
      </c>
      <c r="G134" s="12">
        <v>294344906322</v>
      </c>
      <c r="H134" s="12">
        <v>141004370457</v>
      </c>
      <c r="I134" s="12">
        <v>2795788452762</v>
      </c>
      <c r="J134" s="12">
        <v>232773280699</v>
      </c>
      <c r="K134">
        <f t="shared" si="8"/>
        <v>0.10737248547933549</v>
      </c>
      <c r="L134">
        <f t="shared" si="9"/>
        <v>2.0874878230229181</v>
      </c>
      <c r="M134">
        <f t="shared" si="10"/>
        <v>28.659135276766026</v>
      </c>
      <c r="N134">
        <f t="shared" si="11"/>
        <v>8.3258545713299548E-2</v>
      </c>
    </row>
    <row r="135" spans="1:14" x14ac:dyDescent="0.25">
      <c r="A135" s="2">
        <v>134</v>
      </c>
      <c r="B135" s="8" t="s">
        <v>201</v>
      </c>
      <c r="C135" s="7" t="s">
        <v>148</v>
      </c>
      <c r="D135" s="6">
        <v>2020</v>
      </c>
      <c r="E135" s="12">
        <v>234410089039</v>
      </c>
      <c r="F135" s="12">
        <v>2736651682675</v>
      </c>
      <c r="G135" s="12">
        <v>307484383047</v>
      </c>
      <c r="H135" s="12">
        <v>111942149785</v>
      </c>
      <c r="I135" s="12">
        <v>2971061771714</v>
      </c>
      <c r="J135" s="12">
        <v>236087887526</v>
      </c>
      <c r="K135">
        <f t="shared" si="8"/>
        <v>8.5655799940849889E-2</v>
      </c>
      <c r="L135">
        <f t="shared" si="9"/>
        <v>2.7468150615077986</v>
      </c>
      <c r="M135">
        <f t="shared" si="10"/>
        <v>28.719940503749257</v>
      </c>
      <c r="N135">
        <f t="shared" si="11"/>
        <v>7.9462463478099057E-2</v>
      </c>
    </row>
    <row r="136" spans="1:14" x14ac:dyDescent="0.25">
      <c r="A136" s="2">
        <v>135</v>
      </c>
      <c r="B136" s="8" t="s">
        <v>201</v>
      </c>
      <c r="C136" s="7" t="s">
        <v>148</v>
      </c>
      <c r="D136" s="6">
        <v>2021</v>
      </c>
      <c r="E136" s="12">
        <v>256434333798</v>
      </c>
      <c r="F136" s="12">
        <v>2904671022728</v>
      </c>
      <c r="G136" s="12">
        <v>464028004432</v>
      </c>
      <c r="H136" s="12">
        <v>146965834672</v>
      </c>
      <c r="I136" s="12">
        <v>3161105356528</v>
      </c>
      <c r="J136" s="12">
        <v>195806481653</v>
      </c>
      <c r="K136">
        <f t="shared" si="8"/>
        <v>8.8283434437667507E-2</v>
      </c>
      <c r="L136">
        <f t="shared" si="9"/>
        <v>3.1573869223933775</v>
      </c>
      <c r="M136">
        <f t="shared" si="10"/>
        <v>28.781942878732501</v>
      </c>
      <c r="N136">
        <f t="shared" si="11"/>
        <v>6.1942409242589765E-2</v>
      </c>
    </row>
    <row r="137" spans="1:14" x14ac:dyDescent="0.25">
      <c r="A137" s="2">
        <v>136</v>
      </c>
      <c r="B137" s="8" t="s">
        <v>201</v>
      </c>
      <c r="C137" s="7" t="s">
        <v>148</v>
      </c>
      <c r="D137" s="6">
        <v>2022</v>
      </c>
      <c r="E137" s="12">
        <v>414789785669</v>
      </c>
      <c r="F137" s="12">
        <v>2972531218537</v>
      </c>
      <c r="G137" s="12">
        <v>698376782276</v>
      </c>
      <c r="H137" s="12">
        <v>265294793194</v>
      </c>
      <c r="I137" s="12">
        <v>3387321004206</v>
      </c>
      <c r="J137" s="12">
        <v>270816725275</v>
      </c>
      <c r="K137">
        <f t="shared" si="8"/>
        <v>0.13954093503958165</v>
      </c>
      <c r="L137">
        <f t="shared" si="9"/>
        <v>2.63245566891056</v>
      </c>
      <c r="M137">
        <f t="shared" si="10"/>
        <v>28.851060460651492</v>
      </c>
      <c r="N137">
        <f t="shared" si="11"/>
        <v>7.9950121331497606E-2</v>
      </c>
    </row>
    <row r="138" spans="1:14" x14ac:dyDescent="0.25">
      <c r="A138" s="2">
        <v>137</v>
      </c>
      <c r="B138" s="8" t="s">
        <v>202</v>
      </c>
      <c r="C138" s="7" t="s">
        <v>152</v>
      </c>
      <c r="D138" s="6">
        <v>2019</v>
      </c>
      <c r="E138" s="12">
        <v>1479255937710</v>
      </c>
      <c r="F138" s="12">
        <v>2431907453326</v>
      </c>
      <c r="G138" s="12">
        <v>1777270200743</v>
      </c>
      <c r="H138" s="12">
        <v>521745951755</v>
      </c>
      <c r="I138" s="12">
        <v>3911163391136</v>
      </c>
      <c r="J138" s="12">
        <v>-276047576448</v>
      </c>
      <c r="K138">
        <f t="shared" si="8"/>
        <v>0.60826983185025996</v>
      </c>
      <c r="L138">
        <f t="shared" si="9"/>
        <v>3.4063900156096767</v>
      </c>
      <c r="M138">
        <f t="shared" si="10"/>
        <v>28.994855988158861</v>
      </c>
      <c r="N138">
        <f t="shared" si="11"/>
        <v>-7.0579402812374403E-2</v>
      </c>
    </row>
    <row r="139" spans="1:14" x14ac:dyDescent="0.25">
      <c r="A139" s="2">
        <v>138</v>
      </c>
      <c r="B139" s="8" t="s">
        <v>202</v>
      </c>
      <c r="C139" s="7" t="s">
        <v>152</v>
      </c>
      <c r="D139" s="6">
        <v>2020</v>
      </c>
      <c r="E139" s="12">
        <v>1734468189877</v>
      </c>
      <c r="F139" s="12">
        <v>2201679698409</v>
      </c>
      <c r="G139" s="12">
        <v>1864919947046</v>
      </c>
      <c r="H139" s="12">
        <v>924099584524</v>
      </c>
      <c r="I139" s="12">
        <v>33936147888286</v>
      </c>
      <c r="J139" s="12">
        <v>-168023184891</v>
      </c>
      <c r="K139">
        <f t="shared" si="8"/>
        <v>0.78779315226023972</v>
      </c>
      <c r="L139">
        <f t="shared" si="9"/>
        <v>2.0180941299812538</v>
      </c>
      <c r="M139">
        <f t="shared" si="10"/>
        <v>31.155501871599878</v>
      </c>
      <c r="N139">
        <f t="shared" si="11"/>
        <v>-4.9511566676369257E-3</v>
      </c>
    </row>
    <row r="140" spans="1:14" x14ac:dyDescent="0.25">
      <c r="A140" s="2">
        <v>139</v>
      </c>
      <c r="B140" s="8" t="s">
        <v>202</v>
      </c>
      <c r="C140" s="7" t="s">
        <v>152</v>
      </c>
      <c r="D140" s="6">
        <v>2021</v>
      </c>
      <c r="E140" s="12">
        <v>1420522013633</v>
      </c>
      <c r="F140" s="12">
        <v>2230164838011</v>
      </c>
      <c r="G140" s="12">
        <v>1557988292491</v>
      </c>
      <c r="H140" s="12">
        <v>423396641682</v>
      </c>
      <c r="I140" s="12">
        <v>3650686851644</v>
      </c>
      <c r="J140" s="12">
        <v>32760960104</v>
      </c>
      <c r="K140">
        <f t="shared" si="8"/>
        <v>0.63695830434664646</v>
      </c>
      <c r="L140">
        <f t="shared" si="9"/>
        <v>3.6797370104346654</v>
      </c>
      <c r="M140">
        <f t="shared" si="10"/>
        <v>28.925936444352192</v>
      </c>
      <c r="N140">
        <f t="shared" si="11"/>
        <v>8.9739168094483037E-3</v>
      </c>
    </row>
    <row r="141" spans="1:14" x14ac:dyDescent="0.25">
      <c r="A141" s="2">
        <v>140</v>
      </c>
      <c r="B141" s="8" t="s">
        <v>202</v>
      </c>
      <c r="C141" s="7" t="s">
        <v>152</v>
      </c>
      <c r="D141" s="6">
        <v>2022</v>
      </c>
      <c r="E141" s="12">
        <v>1328897208760</v>
      </c>
      <c r="F141" s="12">
        <v>218529730753</v>
      </c>
      <c r="G141" s="12">
        <v>1476818715200</v>
      </c>
      <c r="H141" s="12">
        <v>435353454222</v>
      </c>
      <c r="I141" s="12">
        <v>3547426939513</v>
      </c>
      <c r="J141" s="12">
        <v>-25847145542</v>
      </c>
      <c r="K141">
        <f t="shared" si="8"/>
        <v>6.0810819845013553</v>
      </c>
      <c r="L141">
        <f t="shared" si="9"/>
        <v>3.3922292355280708</v>
      </c>
      <c r="M141">
        <f t="shared" si="10"/>
        <v>28.897243650846193</v>
      </c>
      <c r="N141">
        <f t="shared" si="11"/>
        <v>-7.2861671241489651E-3</v>
      </c>
    </row>
    <row r="142" spans="1:14" x14ac:dyDescent="0.25">
      <c r="A142" s="2">
        <v>141</v>
      </c>
      <c r="B142" s="8" t="s">
        <v>203</v>
      </c>
      <c r="C142" s="7" t="s">
        <v>204</v>
      </c>
      <c r="D142" s="6">
        <v>2019</v>
      </c>
      <c r="E142" s="12">
        <v>589477689864</v>
      </c>
      <c r="F142" s="12">
        <v>2623695416052</v>
      </c>
      <c r="G142" s="12">
        <v>914972706804</v>
      </c>
      <c r="H142" s="12">
        <v>442630720460</v>
      </c>
      <c r="I142" s="12">
        <v>3213173105916</v>
      </c>
      <c r="J142" s="12">
        <v>73368288038</v>
      </c>
      <c r="K142">
        <f t="shared" si="8"/>
        <v>0.22467458922919312</v>
      </c>
      <c r="L142">
        <f t="shared" si="9"/>
        <v>2.0671242742779419</v>
      </c>
      <c r="M142">
        <f t="shared" si="10"/>
        <v>28.798280071335526</v>
      </c>
      <c r="N142">
        <f t="shared" si="11"/>
        <v>2.2833593342019596E-2</v>
      </c>
    </row>
    <row r="143" spans="1:14" x14ac:dyDescent="0.25">
      <c r="A143" s="2">
        <v>142</v>
      </c>
      <c r="B143" s="8" t="s">
        <v>203</v>
      </c>
      <c r="C143" s="7" t="s">
        <v>204</v>
      </c>
      <c r="D143" s="6">
        <v>2020</v>
      </c>
      <c r="E143" s="12">
        <v>553905302046</v>
      </c>
      <c r="F143" s="12">
        <v>2648005601975</v>
      </c>
      <c r="G143" s="12">
        <v>920069306444</v>
      </c>
      <c r="H143" s="12">
        <v>366957816969</v>
      </c>
      <c r="I143" s="12">
        <v>3201910904021</v>
      </c>
      <c r="J143" s="12">
        <v>18706792552</v>
      </c>
      <c r="K143">
        <f t="shared" si="8"/>
        <v>0.20917829691631804</v>
      </c>
      <c r="L143">
        <f t="shared" si="9"/>
        <v>2.5072890231460199</v>
      </c>
      <c r="M143">
        <f t="shared" si="10"/>
        <v>28.794768905013196</v>
      </c>
      <c r="N143">
        <f t="shared" si="11"/>
        <v>5.8423838491282734E-3</v>
      </c>
    </row>
    <row r="144" spans="1:14" x14ac:dyDescent="0.25">
      <c r="A144" s="2">
        <v>143</v>
      </c>
      <c r="B144" s="8" t="s">
        <v>203</v>
      </c>
      <c r="C144" s="7" t="s">
        <v>204</v>
      </c>
      <c r="D144" s="6">
        <v>2021</v>
      </c>
      <c r="E144" s="12">
        <v>523995257470</v>
      </c>
      <c r="F144" s="12">
        <v>3303511723151</v>
      </c>
      <c r="G144" s="12">
        <v>1029230974889</v>
      </c>
      <c r="H144" s="12">
        <v>433228532976</v>
      </c>
      <c r="I144" s="12">
        <v>3303511723151</v>
      </c>
      <c r="J144" s="12">
        <v>117647293156</v>
      </c>
      <c r="K144">
        <f t="shared" si="8"/>
        <v>0.15861764733505948</v>
      </c>
      <c r="L144">
        <f t="shared" si="9"/>
        <v>2.3757229650107496</v>
      </c>
      <c r="M144">
        <f t="shared" si="10"/>
        <v>28.826007177116274</v>
      </c>
      <c r="N144">
        <f t="shared" si="11"/>
        <v>3.5612797233782502E-2</v>
      </c>
    </row>
    <row r="145" spans="1:14" x14ac:dyDescent="0.25">
      <c r="A145" s="2">
        <v>144</v>
      </c>
      <c r="B145" s="8" t="s">
        <v>203</v>
      </c>
      <c r="C145" s="7" t="s">
        <v>204</v>
      </c>
      <c r="D145" s="6">
        <v>2022</v>
      </c>
      <c r="E145" s="12">
        <v>463973692434</v>
      </c>
      <c r="F145" s="12">
        <v>3423278470836</v>
      </c>
      <c r="G145" s="12">
        <v>1152982179278</v>
      </c>
      <c r="H145" s="12">
        <v>371360766372</v>
      </c>
      <c r="I145" s="12">
        <v>3423278470836</v>
      </c>
      <c r="J145" s="12">
        <v>179796943605</v>
      </c>
      <c r="K145">
        <f t="shared" si="8"/>
        <v>0.13553489626588655</v>
      </c>
      <c r="L145">
        <f t="shared" si="9"/>
        <v>3.1047495688411875</v>
      </c>
      <c r="M145">
        <f t="shared" si="10"/>
        <v>28.861619825026526</v>
      </c>
      <c r="N145">
        <f t="shared" si="11"/>
        <v>5.2521857376414877E-2</v>
      </c>
    </row>
    <row r="146" spans="1:14" x14ac:dyDescent="0.25">
      <c r="A146" s="2">
        <v>145</v>
      </c>
      <c r="B146" s="8" t="s">
        <v>205</v>
      </c>
      <c r="C146" s="7" t="s">
        <v>155</v>
      </c>
      <c r="D146" s="6">
        <v>2019</v>
      </c>
      <c r="E146" s="12">
        <v>14990297354</v>
      </c>
      <c r="F146" s="12">
        <v>9451359922</v>
      </c>
      <c r="G146" s="12">
        <v>11150744753</v>
      </c>
      <c r="H146" s="12">
        <v>9017332185</v>
      </c>
      <c r="I146" s="12">
        <v>24441657276</v>
      </c>
      <c r="J146" s="12">
        <v>613020426</v>
      </c>
      <c r="K146">
        <f t="shared" si="8"/>
        <v>1.5860466089231218</v>
      </c>
      <c r="L146">
        <f t="shared" si="9"/>
        <v>1.2365902158455306</v>
      </c>
      <c r="M146">
        <f t="shared" si="10"/>
        <v>23.919554778934447</v>
      </c>
      <c r="N146">
        <f t="shared" si="11"/>
        <v>2.5080968081568806E-2</v>
      </c>
    </row>
    <row r="147" spans="1:14" x14ac:dyDescent="0.25">
      <c r="A147" s="2">
        <v>146</v>
      </c>
      <c r="B147" s="8" t="s">
        <v>205</v>
      </c>
      <c r="C147" s="7" t="s">
        <v>155</v>
      </c>
      <c r="D147" s="6">
        <v>2020</v>
      </c>
      <c r="E147" s="12">
        <v>15836845684</v>
      </c>
      <c r="F147" s="12">
        <v>9085688540</v>
      </c>
      <c r="G147" s="12">
        <v>11888917644</v>
      </c>
      <c r="H147" s="12">
        <v>8359155158</v>
      </c>
      <c r="I147" s="12">
        <v>24922534224</v>
      </c>
      <c r="J147" s="12">
        <v>245909143</v>
      </c>
      <c r="K147">
        <f t="shared" si="8"/>
        <v>1.7430539924715491</v>
      </c>
      <c r="L147">
        <f t="shared" si="9"/>
        <v>1.4222630659776538</v>
      </c>
      <c r="M147">
        <f t="shared" si="10"/>
        <v>23.939038220077162</v>
      </c>
      <c r="N147">
        <f t="shared" si="11"/>
        <v>9.8669397257038754E-3</v>
      </c>
    </row>
    <row r="148" spans="1:14" x14ac:dyDescent="0.25">
      <c r="A148" s="2">
        <v>147</v>
      </c>
      <c r="B148" s="8" t="s">
        <v>205</v>
      </c>
      <c r="C148" s="7" t="s">
        <v>155</v>
      </c>
      <c r="D148" s="6">
        <v>2021</v>
      </c>
      <c r="E148" s="12">
        <v>14819493511</v>
      </c>
      <c r="F148" s="12">
        <v>26049716678</v>
      </c>
      <c r="G148" s="12">
        <v>13030535603</v>
      </c>
      <c r="H148" s="12">
        <v>6968765921</v>
      </c>
      <c r="I148" s="12">
        <v>26049716678</v>
      </c>
      <c r="J148" s="12">
        <v>549696051</v>
      </c>
      <c r="K148">
        <f t="shared" si="8"/>
        <v>0.56889269446510482</v>
      </c>
      <c r="L148">
        <f t="shared" si="9"/>
        <v>1.8698483706753852</v>
      </c>
      <c r="M148">
        <f t="shared" si="10"/>
        <v>23.983272729002188</v>
      </c>
      <c r="N148">
        <f t="shared" si="11"/>
        <v>2.1101805359143876E-2</v>
      </c>
    </row>
    <row r="149" spans="1:14" x14ac:dyDescent="0.25">
      <c r="A149" s="2">
        <v>148</v>
      </c>
      <c r="B149" s="8" t="s">
        <v>205</v>
      </c>
      <c r="C149" s="7" t="s">
        <v>155</v>
      </c>
      <c r="D149" s="6">
        <v>2022</v>
      </c>
      <c r="E149" s="12">
        <v>16683534371</v>
      </c>
      <c r="F149" s="12">
        <v>28433574878</v>
      </c>
      <c r="G149" s="12">
        <v>14290620589</v>
      </c>
      <c r="H149" s="12">
        <v>9501274376</v>
      </c>
      <c r="I149" s="12">
        <v>28433574878</v>
      </c>
      <c r="J149" s="12">
        <v>771743500</v>
      </c>
      <c r="K149">
        <f t="shared" si="8"/>
        <v>0.58675472368789627</v>
      </c>
      <c r="L149">
        <f t="shared" si="9"/>
        <v>1.5040740876926761</v>
      </c>
      <c r="M149">
        <f t="shared" si="10"/>
        <v>24.070836497862945</v>
      </c>
      <c r="N149">
        <f t="shared" si="11"/>
        <v>2.7141979273141752E-2</v>
      </c>
    </row>
    <row r="150" spans="1:14" x14ac:dyDescent="0.25">
      <c r="A150" s="2">
        <v>149</v>
      </c>
      <c r="B150" s="8" t="s">
        <v>206</v>
      </c>
      <c r="C150" s="7" t="s">
        <v>156</v>
      </c>
      <c r="D150" s="6">
        <v>2019</v>
      </c>
      <c r="E150" s="12">
        <v>71897765911</v>
      </c>
      <c r="F150" s="12">
        <v>1054060580554</v>
      </c>
      <c r="G150" s="12">
        <v>43946141770</v>
      </c>
      <c r="H150" s="12">
        <v>71151218511</v>
      </c>
      <c r="I150" s="12">
        <v>1125958346465</v>
      </c>
      <c r="J150" s="12">
        <v>1062164185</v>
      </c>
      <c r="K150">
        <f t="shared" si="8"/>
        <v>6.8210278647562655E-2</v>
      </c>
      <c r="L150">
        <f t="shared" si="9"/>
        <v>0.61764426090898095</v>
      </c>
      <c r="M150">
        <f t="shared" si="10"/>
        <v>27.749655652479571</v>
      </c>
      <c r="N150">
        <f t="shared" si="11"/>
        <v>9.4334234328891044E-4</v>
      </c>
    </row>
    <row r="151" spans="1:14" x14ac:dyDescent="0.25">
      <c r="A151" s="2">
        <v>150</v>
      </c>
      <c r="B151" s="8" t="s">
        <v>206</v>
      </c>
      <c r="C151" s="7" t="s">
        <v>156</v>
      </c>
      <c r="D151" s="6">
        <v>2020</v>
      </c>
      <c r="E151" s="12">
        <v>45402041449</v>
      </c>
      <c r="F151" s="12">
        <v>1041195429921</v>
      </c>
      <c r="G151" s="12">
        <v>11529141728</v>
      </c>
      <c r="H151" s="12">
        <v>44834819421</v>
      </c>
      <c r="I151" s="12">
        <v>1086597471370</v>
      </c>
      <c r="J151" s="12">
        <v>-12547995411</v>
      </c>
      <c r="K151">
        <f t="shared" si="8"/>
        <v>4.3605686448743679E-2</v>
      </c>
      <c r="L151">
        <f t="shared" si="9"/>
        <v>0.25714705393906218</v>
      </c>
      <c r="M151">
        <f t="shared" si="10"/>
        <v>27.714072343958236</v>
      </c>
      <c r="N151">
        <f t="shared" si="11"/>
        <v>-1.1547970376904412E-2</v>
      </c>
    </row>
    <row r="152" spans="1:14" x14ac:dyDescent="0.25">
      <c r="A152" s="2">
        <v>151</v>
      </c>
      <c r="B152" s="8" t="s">
        <v>206</v>
      </c>
      <c r="C152" s="7" t="s">
        <v>156</v>
      </c>
      <c r="D152" s="6">
        <v>2021</v>
      </c>
      <c r="E152" s="12">
        <v>22543782865</v>
      </c>
      <c r="F152" s="12">
        <v>1052232564474</v>
      </c>
      <c r="G152" s="12">
        <v>35297097624</v>
      </c>
      <c r="H152" s="12">
        <v>22071976952</v>
      </c>
      <c r="I152" s="12">
        <v>1065232564474</v>
      </c>
      <c r="J152" s="12">
        <v>21430197891</v>
      </c>
      <c r="K152">
        <f t="shared" si="8"/>
        <v>2.1424715054574842E-2</v>
      </c>
      <c r="L152">
        <f t="shared" si="9"/>
        <v>1.5991815187538803</v>
      </c>
      <c r="M152">
        <f t="shared" si="10"/>
        <v>27.694214261648714</v>
      </c>
      <c r="N152">
        <f t="shared" si="11"/>
        <v>2.0117858396097751E-2</v>
      </c>
    </row>
    <row r="153" spans="1:14" x14ac:dyDescent="0.25">
      <c r="A153" s="2">
        <v>152</v>
      </c>
      <c r="B153" s="8" t="s">
        <v>206</v>
      </c>
      <c r="C153" s="7" t="s">
        <v>156</v>
      </c>
      <c r="D153" s="6">
        <v>2022</v>
      </c>
      <c r="E153" s="12">
        <v>20607280051</v>
      </c>
      <c r="F153" s="12">
        <v>1080248725557</v>
      </c>
      <c r="G153" s="12">
        <v>29688253807</v>
      </c>
      <c r="H153" s="12">
        <v>20069986802</v>
      </c>
      <c r="I153" s="12">
        <v>1080248725557</v>
      </c>
      <c r="J153" s="12">
        <v>-3070556913</v>
      </c>
      <c r="K153">
        <f t="shared" si="8"/>
        <v>1.9076421534655764E-2</v>
      </c>
      <c r="L153">
        <f t="shared" si="9"/>
        <v>1.4792363393104737</v>
      </c>
      <c r="M153">
        <f t="shared" si="10"/>
        <v>27.708212431991036</v>
      </c>
      <c r="N153">
        <f t="shared" si="11"/>
        <v>-2.8424536316085476E-3</v>
      </c>
    </row>
    <row r="154" spans="1:14" x14ac:dyDescent="0.25">
      <c r="A154" s="2">
        <v>153</v>
      </c>
      <c r="B154" s="8" t="s">
        <v>207</v>
      </c>
      <c r="C154" s="7" t="s">
        <v>159</v>
      </c>
      <c r="D154" s="6">
        <v>2019</v>
      </c>
      <c r="E154" s="12">
        <v>1637164950479</v>
      </c>
      <c r="F154" s="12">
        <v>1093356583290</v>
      </c>
      <c r="G154" s="12">
        <v>2595235122067</v>
      </c>
      <c r="H154" s="12">
        <v>1377215411203</v>
      </c>
      <c r="I154" s="12">
        <v>2730521533769</v>
      </c>
      <c r="J154" s="12">
        <v>20404037730</v>
      </c>
      <c r="K154">
        <f t="shared" si="8"/>
        <v>1.4973751249136269</v>
      </c>
      <c r="L154">
        <f t="shared" si="9"/>
        <v>1.8844075523378421</v>
      </c>
      <c r="M154">
        <f t="shared" si="10"/>
        <v>28.635513744890602</v>
      </c>
      <c r="N154">
        <f t="shared" si="11"/>
        <v>7.472578947889069E-3</v>
      </c>
    </row>
    <row r="155" spans="1:14" x14ac:dyDescent="0.25">
      <c r="A155" s="2">
        <v>154</v>
      </c>
      <c r="B155" s="8" t="s">
        <v>207</v>
      </c>
      <c r="C155" s="7" t="s">
        <v>159</v>
      </c>
      <c r="D155" s="6">
        <v>2020</v>
      </c>
      <c r="E155" s="12">
        <v>1853740538891</v>
      </c>
      <c r="F155" s="12">
        <v>2087923406196</v>
      </c>
      <c r="G155" s="12">
        <v>2284957521242</v>
      </c>
      <c r="H155" s="12">
        <v>1679220849324</v>
      </c>
      <c r="I155" s="12">
        <v>3941663945087</v>
      </c>
      <c r="J155" s="12">
        <v>99273623486</v>
      </c>
      <c r="K155">
        <f t="shared" si="8"/>
        <v>0.88783933998246656</v>
      </c>
      <c r="L155">
        <f t="shared" si="9"/>
        <v>1.3607248398338134</v>
      </c>
      <c r="M155">
        <f t="shared" si="10"/>
        <v>29.002624071174012</v>
      </c>
      <c r="N155">
        <f t="shared" si="11"/>
        <v>2.518571468015111E-2</v>
      </c>
    </row>
    <row r="156" spans="1:14" x14ac:dyDescent="0.25">
      <c r="A156" s="2">
        <v>155</v>
      </c>
      <c r="B156" s="8" t="s">
        <v>207</v>
      </c>
      <c r="C156" s="7" t="s">
        <v>159</v>
      </c>
      <c r="D156" s="6">
        <v>2021</v>
      </c>
      <c r="E156" s="12">
        <v>2038788906308</v>
      </c>
      <c r="F156" s="12">
        <v>2014434866156</v>
      </c>
      <c r="G156" s="12">
        <v>2368697760430</v>
      </c>
      <c r="H156" s="12">
        <v>1951322622069</v>
      </c>
      <c r="I156" s="12">
        <v>4053223772464</v>
      </c>
      <c r="J156" s="12">
        <v>70290569392</v>
      </c>
      <c r="K156">
        <f t="shared" si="8"/>
        <v>1.0120897630204708</v>
      </c>
      <c r="L156">
        <f t="shared" si="9"/>
        <v>1.2138934554648142</v>
      </c>
      <c r="M156">
        <f t="shared" si="10"/>
        <v>29.030533673613409</v>
      </c>
      <c r="N156">
        <f t="shared" si="11"/>
        <v>1.7341892117954685E-2</v>
      </c>
    </row>
    <row r="157" spans="1:14" x14ac:dyDescent="0.25">
      <c r="A157" s="2">
        <v>156</v>
      </c>
      <c r="B157" s="8" t="s">
        <v>207</v>
      </c>
      <c r="C157" s="7" t="s">
        <v>159</v>
      </c>
      <c r="D157" s="6">
        <v>2022</v>
      </c>
      <c r="E157" s="12">
        <v>2243809623643</v>
      </c>
      <c r="F157" s="12">
        <v>2025996571416</v>
      </c>
      <c r="G157" s="12">
        <v>2480155001128</v>
      </c>
      <c r="H157" s="12">
        <v>2242419433110</v>
      </c>
      <c r="I157" s="12">
        <v>4269806195068</v>
      </c>
      <c r="J157" s="12">
        <v>11253523334</v>
      </c>
      <c r="K157">
        <f t="shared" si="8"/>
        <v>1.1075090922166602</v>
      </c>
      <c r="L157">
        <f t="shared" si="9"/>
        <v>1.1060174401397715</v>
      </c>
      <c r="M157">
        <f t="shared" si="10"/>
        <v>29.082589554567136</v>
      </c>
      <c r="N157">
        <f t="shared" si="11"/>
        <v>2.635605182033509E-3</v>
      </c>
    </row>
    <row r="158" spans="1:14" x14ac:dyDescent="0.25">
      <c r="A158" s="2">
        <v>157</v>
      </c>
      <c r="B158" s="8" t="s">
        <v>208</v>
      </c>
      <c r="C158" s="7" t="s">
        <v>110</v>
      </c>
      <c r="D158" s="6">
        <v>2019</v>
      </c>
      <c r="E158" s="12">
        <v>286858719622</v>
      </c>
      <c r="F158" s="12">
        <v>1102797907080</v>
      </c>
      <c r="G158" s="12">
        <v>533904689182</v>
      </c>
      <c r="H158" s="12">
        <v>152802474557</v>
      </c>
      <c r="I158" s="12">
        <v>1388656262702</v>
      </c>
      <c r="J158" s="12">
        <v>1983736195</v>
      </c>
      <c r="K158">
        <f t="shared" si="8"/>
        <v>0.26011902795639824</v>
      </c>
      <c r="L158">
        <f t="shared" si="9"/>
        <v>3.4940840502084751</v>
      </c>
      <c r="M158">
        <f t="shared" si="10"/>
        <v>27.959357678017863</v>
      </c>
      <c r="N158">
        <f t="shared" si="11"/>
        <v>1.4285293259975753E-3</v>
      </c>
    </row>
    <row r="159" spans="1:14" x14ac:dyDescent="0.25">
      <c r="A159" s="2">
        <v>158</v>
      </c>
      <c r="B159" s="8" t="s">
        <v>208</v>
      </c>
      <c r="C159" s="7" t="s">
        <v>110</v>
      </c>
      <c r="D159" s="6">
        <v>2020</v>
      </c>
      <c r="E159" s="12">
        <v>316567761309</v>
      </c>
      <c r="F159" s="12">
        <v>1088466716917</v>
      </c>
      <c r="G159" s="12">
        <v>555224106557</v>
      </c>
      <c r="H159" s="12">
        <v>227360775636</v>
      </c>
      <c r="I159" s="12">
        <v>1405034478226</v>
      </c>
      <c r="J159" s="12">
        <v>-13238238305</v>
      </c>
      <c r="K159">
        <f t="shared" si="8"/>
        <v>0.29083825567551974</v>
      </c>
      <c r="L159">
        <f t="shared" si="9"/>
        <v>2.4420399913039641</v>
      </c>
      <c r="M159">
        <f t="shared" si="10"/>
        <v>27.971082958075797</v>
      </c>
      <c r="N159">
        <f t="shared" si="11"/>
        <v>-9.4220024562775371E-3</v>
      </c>
    </row>
    <row r="160" spans="1:14" x14ac:dyDescent="0.25">
      <c r="A160" s="2">
        <v>159</v>
      </c>
      <c r="B160" s="8" t="s">
        <v>208</v>
      </c>
      <c r="C160" s="7" t="s">
        <v>110</v>
      </c>
      <c r="D160" s="6">
        <v>2021</v>
      </c>
      <c r="E160" s="12">
        <v>311332809477</v>
      </c>
      <c r="F160" s="12">
        <v>1070641388367</v>
      </c>
      <c r="G160" s="12">
        <v>532039027209</v>
      </c>
      <c r="H160" s="12">
        <v>212966161731</v>
      </c>
      <c r="I160" s="12">
        <v>1381974197844</v>
      </c>
      <c r="J160" s="12">
        <v>-3350359329</v>
      </c>
      <c r="K160">
        <f t="shared" si="8"/>
        <v>0.29079093416317631</v>
      </c>
      <c r="L160">
        <f t="shared" si="9"/>
        <v>2.498232690510827</v>
      </c>
      <c r="M160">
        <f t="shared" si="10"/>
        <v>27.954534170943443</v>
      </c>
      <c r="N160">
        <f t="shared" si="11"/>
        <v>-2.4243284239509333E-3</v>
      </c>
    </row>
    <row r="161" spans="1:14" x14ac:dyDescent="0.25">
      <c r="A161" s="2">
        <v>160</v>
      </c>
      <c r="B161" s="8" t="s">
        <v>208</v>
      </c>
      <c r="C161" s="7" t="s">
        <v>110</v>
      </c>
      <c r="D161" s="6">
        <v>2022</v>
      </c>
      <c r="E161" s="12">
        <v>322674694780</v>
      </c>
      <c r="F161" s="12">
        <v>1055879330796</v>
      </c>
      <c r="G161" s="12">
        <v>530426000758</v>
      </c>
      <c r="H161" s="12">
        <v>254515582205</v>
      </c>
      <c r="I161" s="12">
        <v>1378554025578</v>
      </c>
      <c r="J161" s="12">
        <v>-14785745729</v>
      </c>
      <c r="K161">
        <f t="shared" si="8"/>
        <v>0.3055980786523626</v>
      </c>
      <c r="L161">
        <f t="shared" si="9"/>
        <v>2.084061007827676</v>
      </c>
      <c r="M161">
        <f t="shared" si="10"/>
        <v>27.952056258211389</v>
      </c>
      <c r="N161">
        <f t="shared" si="11"/>
        <v>-1.0725546808222212E-2</v>
      </c>
    </row>
    <row r="162" spans="1:14" x14ac:dyDescent="0.25">
      <c r="A162" s="7"/>
      <c r="B162" s="6"/>
      <c r="C162" s="12"/>
      <c r="D162" s="12"/>
      <c r="J162"/>
    </row>
    <row r="163" spans="1:14" x14ac:dyDescent="0.25">
      <c r="A163" s="7"/>
      <c r="B163" s="6"/>
      <c r="C163" s="12"/>
      <c r="D163" s="12"/>
      <c r="J163"/>
    </row>
    <row r="164" spans="1:14" x14ac:dyDescent="0.25">
      <c r="A164" s="7"/>
      <c r="B164" s="6"/>
      <c r="C164" s="12"/>
      <c r="D164" s="12"/>
      <c r="J164"/>
    </row>
    <row r="165" spans="1:14" x14ac:dyDescent="0.25">
      <c r="A165" s="7"/>
      <c r="B165" s="6"/>
      <c r="C165" s="12"/>
      <c r="D165" s="12"/>
      <c r="J165"/>
    </row>
    <row r="166" spans="1:14" x14ac:dyDescent="0.25">
      <c r="A166" s="8"/>
      <c r="J166"/>
    </row>
    <row r="167" spans="1:14" x14ac:dyDescent="0.25">
      <c r="A167" s="8"/>
      <c r="J167"/>
    </row>
    <row r="168" spans="1:14" x14ac:dyDescent="0.25">
      <c r="A168" s="8"/>
      <c r="J168"/>
    </row>
    <row r="169" spans="1:14" x14ac:dyDescent="0.25">
      <c r="A169" s="8"/>
      <c r="J16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Myth</dc:creator>
  <cp:lastModifiedBy>The Myth</cp:lastModifiedBy>
  <dcterms:created xsi:type="dcterms:W3CDTF">2023-08-09T11:31:59Z</dcterms:created>
  <dcterms:modified xsi:type="dcterms:W3CDTF">2023-08-10T19:30:16Z</dcterms:modified>
</cp:coreProperties>
</file>